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04.MARCHES\DDAI - Hélium\PROCEDURE 2\version pour publication\"/>
    </mc:Choice>
  </mc:AlternateContent>
  <xr:revisionPtr revIDLastSave="0" documentId="13_ncr:1_{EACDDF70-45E6-4D88-9170-523739731A11}" xr6:coauthVersionLast="47" xr6:coauthVersionMax="47" xr10:uidLastSave="{00000000-0000-0000-0000-000000000000}"/>
  <bookViews>
    <workbookView xWindow="-110" yWindow="-110" windowWidth="19420" windowHeight="11500" activeTab="1" xr2:uid="{00000000-000D-0000-FFFF-FFFF00000000}"/>
  </bookViews>
  <sheets>
    <sheet name="Mode d'emploi" sheetId="1" r:id="rId1"/>
    <sheet name="LOT 3 HELIUM GAZEUX"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7" i="2" l="1"/>
  <c r="F106" i="2"/>
  <c r="F105" i="2"/>
  <c r="F104" i="2"/>
  <c r="F103" i="2"/>
  <c r="F102" i="2"/>
  <c r="F101" i="2"/>
  <c r="H93" i="2"/>
  <c r="K93" i="2" s="1"/>
  <c r="G93" i="2"/>
  <c r="J93" i="2" s="1"/>
  <c r="H92" i="2"/>
  <c r="K92" i="2" s="1"/>
  <c r="G92" i="2"/>
  <c r="J92" i="2" s="1"/>
  <c r="H91" i="2"/>
  <c r="K91" i="2" s="1"/>
  <c r="G91" i="2"/>
  <c r="J91" i="2" s="1"/>
  <c r="H90" i="2"/>
  <c r="K90" i="2" s="1"/>
  <c r="G90" i="2"/>
  <c r="J90" i="2" s="1"/>
  <c r="H89" i="2"/>
  <c r="K89" i="2" s="1"/>
  <c r="G89" i="2"/>
  <c r="J89" i="2" s="1"/>
  <c r="H88" i="2"/>
  <c r="K88" i="2" s="1"/>
  <c r="G88" i="2"/>
  <c r="J88" i="2" s="1"/>
  <c r="H87" i="2"/>
  <c r="K87" i="2" s="1"/>
  <c r="G87" i="2"/>
  <c r="J87" i="2" s="1"/>
  <c r="H86" i="2"/>
  <c r="K86" i="2" s="1"/>
  <c r="G86" i="2"/>
  <c r="J86" i="2" s="1"/>
  <c r="H85" i="2"/>
  <c r="K85" i="2" s="1"/>
  <c r="G85" i="2"/>
  <c r="J85" i="2" s="1"/>
  <c r="H84" i="2"/>
  <c r="K84" i="2" s="1"/>
  <c r="G84" i="2"/>
  <c r="J84" i="2" s="1"/>
  <c r="H83" i="2"/>
  <c r="K83" i="2" s="1"/>
  <c r="G83" i="2"/>
  <c r="J83" i="2" s="1"/>
  <c r="H82" i="2"/>
  <c r="K82" i="2" s="1"/>
  <c r="G82" i="2"/>
  <c r="J82" i="2" s="1"/>
  <c r="H81" i="2"/>
  <c r="K81" i="2" s="1"/>
  <c r="G81" i="2"/>
  <c r="J81" i="2" s="1"/>
  <c r="H80" i="2"/>
  <c r="K80" i="2" s="1"/>
  <c r="G80" i="2"/>
  <c r="J80" i="2" s="1"/>
  <c r="H79" i="2"/>
  <c r="K79" i="2" s="1"/>
  <c r="G79" i="2"/>
  <c r="J79" i="2" s="1"/>
  <c r="H78" i="2"/>
  <c r="K78" i="2" s="1"/>
  <c r="G78" i="2"/>
  <c r="J78" i="2" s="1"/>
  <c r="K77" i="2"/>
  <c r="H77" i="2"/>
  <c r="G77" i="2"/>
  <c r="J77" i="2" s="1"/>
  <c r="H76" i="2"/>
  <c r="K76" i="2" s="1"/>
  <c r="G76" i="2"/>
  <c r="J76" i="2" s="1"/>
  <c r="H75" i="2"/>
  <c r="K75" i="2" s="1"/>
  <c r="G75" i="2"/>
  <c r="J75" i="2" s="1"/>
  <c r="H74" i="2"/>
  <c r="K74" i="2" s="1"/>
  <c r="G74" i="2"/>
  <c r="J74" i="2" s="1"/>
  <c r="H73" i="2"/>
  <c r="K73" i="2" s="1"/>
  <c r="G73" i="2"/>
  <c r="J73" i="2" s="1"/>
  <c r="H72" i="2"/>
  <c r="K72" i="2" s="1"/>
  <c r="G72" i="2"/>
  <c r="J72" i="2" s="1"/>
  <c r="H71" i="2"/>
  <c r="K71" i="2" s="1"/>
  <c r="G71" i="2"/>
  <c r="J71" i="2" s="1"/>
  <c r="H70" i="2"/>
  <c r="K70" i="2" s="1"/>
  <c r="G70" i="2"/>
  <c r="J70" i="2" s="1"/>
  <c r="H69" i="2"/>
  <c r="K69" i="2" s="1"/>
  <c r="G69" i="2"/>
  <c r="J69" i="2" s="1"/>
  <c r="H68" i="2"/>
  <c r="K68" i="2" s="1"/>
  <c r="G68" i="2"/>
  <c r="J68" i="2" s="1"/>
  <c r="H67" i="2"/>
  <c r="K67" i="2" s="1"/>
  <c r="G67" i="2"/>
  <c r="J67" i="2" s="1"/>
  <c r="H66" i="2"/>
  <c r="K66" i="2" s="1"/>
  <c r="G66" i="2"/>
  <c r="J66" i="2" s="1"/>
  <c r="H65" i="2"/>
  <c r="K65" i="2" s="1"/>
  <c r="G65" i="2"/>
  <c r="J65" i="2" s="1"/>
  <c r="H64" i="2"/>
  <c r="K64" i="2" s="1"/>
  <c r="G64" i="2"/>
  <c r="J64" i="2" s="1"/>
  <c r="H63" i="2"/>
  <c r="K63" i="2" s="1"/>
  <c r="G63" i="2"/>
  <c r="J63" i="2" s="1"/>
  <c r="H62" i="2"/>
  <c r="K62" i="2" s="1"/>
  <c r="G62" i="2"/>
  <c r="J62" i="2" s="1"/>
  <c r="K61" i="2"/>
  <c r="H61" i="2"/>
  <c r="G61" i="2"/>
  <c r="J61" i="2" s="1"/>
  <c r="H60" i="2"/>
  <c r="K60" i="2" s="1"/>
  <c r="G60" i="2"/>
  <c r="J60" i="2" s="1"/>
  <c r="K59" i="2"/>
  <c r="H59" i="2"/>
  <c r="G59" i="2"/>
  <c r="J59" i="2" s="1"/>
  <c r="H58" i="2"/>
  <c r="K58" i="2" s="1"/>
  <c r="G58" i="2"/>
  <c r="J58" i="2" s="1"/>
  <c r="H57" i="2"/>
  <c r="K57" i="2" s="1"/>
  <c r="G57" i="2"/>
  <c r="J57" i="2" s="1"/>
  <c r="H56" i="2"/>
  <c r="K56" i="2" s="1"/>
  <c r="G56" i="2"/>
  <c r="J56" i="2" s="1"/>
  <c r="H55" i="2"/>
  <c r="K55" i="2" s="1"/>
  <c r="G55" i="2"/>
  <c r="J55" i="2" s="1"/>
  <c r="K54" i="2"/>
  <c r="H54" i="2"/>
  <c r="G54" i="2"/>
  <c r="J54" i="2" s="1"/>
  <c r="H53" i="2"/>
  <c r="K53" i="2" s="1"/>
  <c r="G53" i="2"/>
  <c r="J53" i="2" s="1"/>
  <c r="K52" i="2"/>
  <c r="H52" i="2"/>
  <c r="G52" i="2"/>
  <c r="J52" i="2" s="1"/>
  <c r="H51" i="2"/>
  <c r="K51" i="2" s="1"/>
  <c r="G51" i="2"/>
  <c r="J51" i="2" s="1"/>
  <c r="H50" i="2"/>
  <c r="K50" i="2" s="1"/>
  <c r="G50" i="2"/>
  <c r="J50" i="2" s="1"/>
  <c r="H49" i="2"/>
  <c r="K49" i="2" s="1"/>
  <c r="G49" i="2"/>
  <c r="J49" i="2" s="1"/>
  <c r="H48" i="2"/>
  <c r="K48" i="2" s="1"/>
  <c r="G48" i="2"/>
  <c r="J48" i="2" s="1"/>
  <c r="H47" i="2"/>
  <c r="K47" i="2" s="1"/>
  <c r="G47" i="2"/>
  <c r="J47" i="2" s="1"/>
  <c r="H46" i="2"/>
  <c r="K46" i="2" s="1"/>
  <c r="G46" i="2"/>
  <c r="J46" i="2" s="1"/>
  <c r="H45" i="2"/>
  <c r="K45" i="2" s="1"/>
  <c r="G45" i="2"/>
  <c r="J45" i="2" s="1"/>
  <c r="H44" i="2"/>
  <c r="K44" i="2" s="1"/>
  <c r="G44" i="2"/>
  <c r="J44" i="2" s="1"/>
  <c r="H43" i="2"/>
  <c r="K43" i="2" s="1"/>
  <c r="G43" i="2"/>
  <c r="J43" i="2" s="1"/>
  <c r="K42" i="2"/>
  <c r="H42" i="2"/>
  <c r="G42" i="2"/>
  <c r="J42" i="2" s="1"/>
  <c r="H41" i="2"/>
  <c r="K41" i="2" s="1"/>
  <c r="G41" i="2"/>
  <c r="J41" i="2" s="1"/>
  <c r="H40" i="2"/>
  <c r="K40" i="2" s="1"/>
  <c r="G40" i="2"/>
  <c r="J40" i="2" s="1"/>
  <c r="H39" i="2"/>
  <c r="K39" i="2" s="1"/>
  <c r="G39" i="2"/>
  <c r="J39" i="2" s="1"/>
  <c r="G32" i="2"/>
  <c r="J32" i="2" s="1"/>
  <c r="F32" i="2"/>
  <c r="I32" i="2" s="1"/>
  <c r="G31" i="2"/>
  <c r="J31" i="2" s="1"/>
  <c r="F31" i="2"/>
  <c r="I31" i="2" s="1"/>
  <c r="G30" i="2"/>
  <c r="J30" i="2" s="1"/>
  <c r="F30" i="2"/>
  <c r="I30" i="2" s="1"/>
  <c r="G29" i="2"/>
  <c r="J29" i="2" s="1"/>
  <c r="F29" i="2"/>
  <c r="I29" i="2" s="1"/>
  <c r="G28" i="2"/>
  <c r="J28" i="2" s="1"/>
  <c r="F28" i="2"/>
  <c r="I28" i="2" s="1"/>
  <c r="G27" i="2"/>
  <c r="J27" i="2" s="1"/>
  <c r="F27" i="2"/>
  <c r="I27" i="2" s="1"/>
  <c r="G26" i="2"/>
  <c r="J26" i="2" s="1"/>
  <c r="F26" i="2"/>
  <c r="I26" i="2" s="1"/>
  <c r="I25" i="2"/>
  <c r="G25" i="2"/>
  <c r="J25" i="2" s="1"/>
  <c r="F25" i="2"/>
  <c r="G24" i="2"/>
  <c r="J24" i="2" s="1"/>
  <c r="F24" i="2"/>
  <c r="I24" i="2" s="1"/>
  <c r="G23" i="2"/>
  <c r="J23" i="2" s="1"/>
  <c r="F23" i="2"/>
  <c r="I23" i="2" s="1"/>
  <c r="G22" i="2"/>
  <c r="J22" i="2" s="1"/>
  <c r="F22" i="2"/>
  <c r="I22" i="2" s="1"/>
  <c r="G21" i="2"/>
  <c r="J21" i="2" s="1"/>
  <c r="F21" i="2"/>
  <c r="I21" i="2" s="1"/>
  <c r="E14" i="2"/>
  <c r="E13" i="2"/>
</calcChain>
</file>

<file path=xl/sharedStrings.xml><?xml version="1.0" encoding="utf-8"?>
<sst xmlns="http://schemas.openxmlformats.org/spreadsheetml/2006/main" count="164" uniqueCount="138">
  <si>
    <t>BPU – Mode d’emploi – Lot 3 : hélium gazeux haut grade</t>
  </si>
  <si>
    <t>Objet</t>
  </si>
  <si>
    <t>Le présent BPU distingue le prix de la matière, les tarifs régionaux de référence du tableau 2A, les tarifs par ville ou zone du tableau 2B et le prix de location des contenants.</t>
  </si>
  <si>
    <t>Couverture territoriale obligatoire</t>
  </si>
  <si>
    <t>Le titulaire assure les livraisons dans l’ensemble des régions et villes mentionnées au BPU. Il ne peut exclure une région ni appliquer un supplément non prévu au BPU.</t>
  </si>
  <si>
    <t>Modalités de calcul de la distance</t>
  </si>
  <si>
    <t>Point A : site ou plateforme logistique régionale de référence identifié(e) dans l’offre technique.
Point B : adresse effective du lieu de livraison indiquée dans le bon de commande ou le marché subséquent.
Distance de référence : trajet routier aller simple entre le point A et le point B, calculé via ViaMichelin ou tout autre outil GPS équivalent, arrondi au kilomètre supérieur.</t>
  </si>
  <si>
    <t>Articulation des tableaux 2A et 2B</t>
  </si>
  <si>
    <t>Le tableau 2A reprend les tarifs de référence pour chaque région avec les mêmes colonnes de chiffrage que le tableau 2B. Le tableau 2B ne comporte que les villes ou zones identifiées. Les lignes régionales ne doivent donc pas être recréées dans le tableau 2B.</t>
  </si>
  <si>
    <t>Tarification du transport</t>
  </si>
  <si>
    <t>Règle de complétude</t>
  </si>
  <si>
    <t>Prix de location du contenant</t>
  </si>
  <si>
    <t>Le prix est exprimé en €/jour et par type de bouteille ou de cadre. La location suit les règles de franchise et de durée prévues au CCP. Lorsqu’aucune location n’est facturée, indiquer 0.</t>
  </si>
  <si>
    <t>Révision des prix</t>
  </si>
  <si>
    <t>Les prix sont révisés selon les seules modalités prévues au CCP. Aucune formule de révision ne doit être ajoutée dans le BPU.</t>
  </si>
  <si>
    <t>Méthode d’évaluation – chantier masqué</t>
  </si>
  <si>
    <t>Contrôle avant dépôt</t>
  </si>
  <si>
    <t>LOT 3 – HÉLIUM GAZEUX HAUT GRADE LIVRÉ EN BOUTEILLES ET EN CADRES</t>
  </si>
  <si>
    <t>Structure des prix</t>
  </si>
  <si>
    <t>Prix total par livraison = Prix matière (volume livré × prix unitaire) + Prix transport (distance routière aller simple × prix unitaire au km applicable) + Prix location contenant (nombre de jours × prix journalier). Les cellules jaunes sont à renseigner par le soumissionnaire ; les cellules grises sont calculées automatiquement.</t>
  </si>
  <si>
    <t>1. PRIX DE LA MATIÈRE</t>
  </si>
  <si>
    <t>Renseigner un prix unitaire HT distinct pour l’hélium gazeux haute qualité 5.0 et 6.0. Le taux de TVA est saisi en pourcentage ; le prix TTC est calculé automatiquement.</t>
  </si>
  <si>
    <t>Type d’hélium</t>
  </si>
  <si>
    <t>Unité</t>
  </si>
  <si>
    <t>Prix unitaire HT</t>
  </si>
  <si>
    <t>TVA</t>
  </si>
  <si>
    <t>Prix unitaire TTC</t>
  </si>
  <si>
    <t>Hélium gazeux haute qualité 5.0</t>
  </si>
  <si>
    <t>€/Nm³</t>
  </si>
  <si>
    <t>Hélium gazeux haute qualité 6.0</t>
  </si>
  <si>
    <t>2A. PRIX TRANSPORT – TARIFS RÉGIONAUX DE RÉFÉRENCE</t>
  </si>
  <si>
    <t>Renseigner les tarifs de référence pour chacune des régions. Le tableau 2A reprend les anciennes lignes régionales du tableau 2B et utilise exactement les mêmes colonnes de chiffrage. Ces tarifs s’appliquent aux lieux de livraison non expressément listés dans le tableau 2B.</t>
  </si>
  <si>
    <t>Région</t>
  </si>
  <si>
    <t>Ville / zone</t>
  </si>
  <si>
    <t>Volume transporté par livraison (Nm³)</t>
  </si>
  <si>
    <t>Prix transport cadres (€/km HT)</t>
  </si>
  <si>
    <t>Prix transport bouteilles individuelles (€/km HT)</t>
  </si>
  <si>
    <t>Distance estimée aller simple (km)</t>
  </si>
  <si>
    <t>Prix total transport cadres HT</t>
  </si>
  <si>
    <t>Prix total transport bouteilles individuelles HT</t>
  </si>
  <si>
    <t>Prix total transport cadres TTC</t>
  </si>
  <si>
    <t>Prix total transport bouteilles individuelles TTC</t>
  </si>
  <si>
    <t>Auvergne-Rhône-Alpes</t>
  </si>
  <si>
    <t>Bourgogne-Franche-Comté</t>
  </si>
  <si>
    <t>Bretagne</t>
  </si>
  <si>
    <t>Centre-Val de Loire</t>
  </si>
  <si>
    <t>Grand Est</t>
  </si>
  <si>
    <t>Hauts-de-France</t>
  </si>
  <si>
    <t>Île-de-France</t>
  </si>
  <si>
    <t>Normandie</t>
  </si>
  <si>
    <t>Nouvelle-Aquitaine</t>
  </si>
  <si>
    <t>Occitanie</t>
  </si>
  <si>
    <t>Pays de la Loire</t>
  </si>
  <si>
    <t>Provence-Alpes-Côte d’Azur</t>
  </si>
  <si>
    <t>2B. PRIX TRANSPORT – TARIFS PAR VILLE / ZONE</t>
  </si>
  <si>
    <t>Le tableau 2B comporte uniquement les villes ou zones identifiées. Les lignes régionales sont désormais renseignées dans le tableau 2A. Pour chaque ville, compléter les prix cadres et bouteilles ainsi que la distance estimée. Lorsque les conditions sont identiques au tarif régional, reprendre les valeurs renseignées au tableau 2A.</t>
  </si>
  <si>
    <t>Lyon</t>
  </si>
  <si>
    <t>Clermont-Ferrand</t>
  </si>
  <si>
    <t>Villeurbanne</t>
  </si>
  <si>
    <t>Saint-Étienne</t>
  </si>
  <si>
    <t>Saint-Martin-d’Hères</t>
  </si>
  <si>
    <t>Écully</t>
  </si>
  <si>
    <t>Bron</t>
  </si>
  <si>
    <t>Grenoble</t>
  </si>
  <si>
    <t>Dijon</t>
  </si>
  <si>
    <t>Besançon</t>
  </si>
  <si>
    <t>Brest</t>
  </si>
  <si>
    <t>Rennes</t>
  </si>
  <si>
    <t>Plouzané</t>
  </si>
  <si>
    <t>Orléans</t>
  </si>
  <si>
    <t>Tours</t>
  </si>
  <si>
    <t>Strasbourg</t>
  </si>
  <si>
    <t>Nancy</t>
  </si>
  <si>
    <t>Vandœuvre-lès-Nancy</t>
  </si>
  <si>
    <t>Mulhouse</t>
  </si>
  <si>
    <t>Reims</t>
  </si>
  <si>
    <t>Villeneuve-d’Ascq</t>
  </si>
  <si>
    <t>Amiens</t>
  </si>
  <si>
    <t>Orsay</t>
  </si>
  <si>
    <t>Palaiseau</t>
  </si>
  <si>
    <t>Champs-sur-Marne</t>
  </si>
  <si>
    <t>Paris</t>
  </si>
  <si>
    <t>Versailles</t>
  </si>
  <si>
    <t>Bobigny</t>
  </si>
  <si>
    <t>Bondy</t>
  </si>
  <si>
    <t>Thiais</t>
  </si>
  <si>
    <t>Vigneux-sur-Seine</t>
  </si>
  <si>
    <t>Saint-Pierre-lès-Nemours</t>
  </si>
  <si>
    <t>Caen</t>
  </si>
  <si>
    <t>Rouen</t>
  </si>
  <si>
    <t>Mont-Saint-Aignan</t>
  </si>
  <si>
    <t>Gradignan</t>
  </si>
  <si>
    <t>Talence</t>
  </si>
  <si>
    <t>Bordeaux</t>
  </si>
  <si>
    <t>Pessac</t>
  </si>
  <si>
    <t>Poitiers</t>
  </si>
  <si>
    <t>Limoges</t>
  </si>
  <si>
    <t>La Rochelle</t>
  </si>
  <si>
    <t>Pau</t>
  </si>
  <si>
    <t>Toulouse</t>
  </si>
  <si>
    <t>Montpellier</t>
  </si>
  <si>
    <t>Castanet-Tolosan</t>
  </si>
  <si>
    <t>Banyuls-sur-Mer</t>
  </si>
  <si>
    <t>Nantes</t>
  </si>
  <si>
    <t>Le Mans</t>
  </si>
  <si>
    <t>Angers</t>
  </si>
  <si>
    <t>Marseille</t>
  </si>
  <si>
    <t>Nice</t>
  </si>
  <si>
    <t>Aix-en-Provence</t>
  </si>
  <si>
    <t>Fréjus</t>
  </si>
  <si>
    <t>Valbonne</t>
  </si>
  <si>
    <t>3. PRIX DE LOCATION DES CONTENANTS (€/jour)</t>
  </si>
  <si>
    <t>Renseigner le prix journalier HT pour chaque type de bouteille ou de cadre. Indiquer 0 lorsqu’aucune location n’est facturée. Le taux de TVA est saisi en pourcentage ; le prix TTC est calculé automatiquement.</t>
  </si>
  <si>
    <t>Type de contenant</t>
  </si>
  <si>
    <t>Capacité</t>
  </si>
  <si>
    <t>Prix location HT (€/jour)</t>
  </si>
  <si>
    <t>Prix location TTC (€/jour)</t>
  </si>
  <si>
    <t>HÉLIUM GAZEUX HAUT GRADE</t>
  </si>
  <si>
    <t>Bouteille B20</t>
  </si>
  <si>
    <t>4 à 5 Nm³</t>
  </si>
  <si>
    <t>Bouteille B50</t>
  </si>
  <si>
    <t>10 Nm³</t>
  </si>
  <si>
    <t>Cadre 18 × 50 L</t>
  </si>
  <si>
    <t>180 Nm³</t>
  </si>
  <si>
    <t>Cadre 16 × 50 L</t>
  </si>
  <si>
    <t>160 Nm³</t>
  </si>
  <si>
    <t>Cadre 12 × 50 L</t>
  </si>
  <si>
    <t>120 Nm³</t>
  </si>
  <si>
    <t>Cadre 9 × 50 L</t>
  </si>
  <si>
    <t>90 Nm³</t>
  </si>
  <si>
    <t>Cadre 6 × 50 L</t>
  </si>
  <si>
    <t>60 Nm³</t>
  </si>
  <si>
    <t>BORDEREAU DES PRIX UNITAIRES (BPU) – ACCORD-CADRE D’ACQUISITION D’HÉLIUM LIQUIDE ET GAZEUX POUR LE CNRS ET LES BÉNÉFICIAIRES DE L’ACTIVITÉ DE CENTRALE D’ACHATS</t>
  </si>
  <si>
    <t>Le prix de transport est exprimé en €/km HT et renseigné séparément pour les cadres et les bouteilles individuelles. Toutes les lignes du tableau 2A et toutes les villes du tableau 2B doivent être complétées dans l'onglet suivant. Lorsque le tarif d’une ville est identique au tarif régional, le soumissionnaire reprend dans le tableau 2B les valeurs du tableau 2A.</t>
  </si>
  <si>
    <t>Toutes les lignes des tableaux 2A et 2B doivent être renseignées de l'onglet suivant. Les mentions « sur devis », « selon distance réelle », « selon étude », « à confirmer » ou équivalentes ne sont pas admises, sauf stipulation expresse contraire des documents de la consultation.</t>
  </si>
  <si>
    <t>L’analyse des prix sera effectuée en application de la méthode du chantier masqué. Les soumissionnaires doivent proposer une grille cohérente et représentative de leurs coûts réels.</t>
  </si>
  <si>
    <t>Avant dépôt, vérifier que :
– toutes les cellules en jaune fluo sont renseignées ;
– les prix matière 5.0 et 6.0 sont complétés ;
– les douze lignes régionales du tableau 2A sont renseignées ;
– le tableau 2B ne comporte que les villes et zones prévues ;
– les prix cadres et bouteilles sont renseignés pour chaque destination ;
– les prix de location sont complétés ;
– les cellules grises calculent correctement les montants HT et TTC ;
– le fichier Excel reste non protégé.</t>
  </si>
  <si>
    <t xml:space="preserve">Lot 3 : Hélium gazeux pur (type 5.0,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</si>
</sst>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40C]"/>
    <numFmt numFmtId="165" formatCode="#,##0.00\ [$€-40C]"/>
  </numFmts>
  <fonts count="7">
    <font>
      <sz val="11"/>
      <name val="Carlito"/>
    </font>
    <font>
      <b/>
      <sz val="12"/>
      <color rgb="FFFFFFFF"/>
      <name val="Aptos"/>
    </font>
    <font>
      <b/>
      <sz val="10"/>
      <color rgb="FF1F1F1F"/>
      <name val="Aptos"/>
    </font>
    <font>
      <sz val="10"/>
      <color rgb="FF1F1F1F"/>
      <name val="Aptos"/>
    </font>
    <font>
      <b/>
      <sz val="11"/>
      <color rgb="FFFFFFFF"/>
      <name val="Aptos"/>
    </font>
    <font>
      <b/>
      <sz val="10"/>
      <color rgb="FFFFFFFF"/>
      <name val="Aptos"/>
    </font>
    <font>
      <b/>
      <sz val="22"/>
      <name val="Carlito"/>
    </font>
  </fonts>
  <fills count="15">
    <fill>
      <patternFill patternType="none"/>
    </fill>
    <fill>
      <patternFill patternType="gray125"/>
    </fill>
    <fill>
      <patternFill patternType="solid">
        <fgColor rgb="FF1F4E78"/>
      </patternFill>
    </fill>
    <fill>
      <patternFill patternType="solid">
        <fgColor rgb="FFDDEBF7"/>
      </patternFill>
    </fill>
    <fill>
      <patternFill patternType="solid">
        <fgColor rgb="FFE2F0D9"/>
      </patternFill>
    </fill>
    <fill>
      <patternFill patternType="solid">
        <fgColor rgb="FF5B9BD5"/>
      </patternFill>
    </fill>
    <fill>
      <patternFill patternType="solid">
        <fgColor rgb="FFFFFFFF"/>
      </patternFill>
    </fill>
    <fill>
      <patternFill patternType="solid">
        <fgColor rgb="FFE7E6E6"/>
      </patternFill>
    </fill>
    <fill>
      <patternFill patternType="solid">
        <fgColor rgb="FFDDEBF7"/>
      </patternFill>
    </fill>
    <fill>
      <patternFill patternType="solid">
        <fgColor rgb="FFE2F0D9"/>
      </patternFill>
    </fill>
    <fill>
      <patternFill patternType="solid">
        <fgColor rgb="FF5B9BD5"/>
      </patternFill>
    </fill>
    <fill>
      <patternFill patternType="solid">
        <fgColor rgb="FFFFFFFF"/>
      </patternFill>
    </fill>
    <fill>
      <patternFill patternType="solid">
        <fgColor theme="4" tint="0.79998168889431442"/>
        <bgColor indexed="64"/>
      </patternFill>
    </fill>
    <fill>
      <patternFill patternType="solid">
        <fgColor rgb="FFFFFF00"/>
        <bgColor indexed="64"/>
      </patternFill>
    </fill>
    <fill>
      <patternFill patternType="solid">
        <fgColor theme="2" tint="-0.249977111117893"/>
        <bgColor indexed="64"/>
      </patternFill>
    </fill>
  </fills>
  <borders count="10">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3" fillId="0" borderId="0" xfId="0" applyNumberFormat="1" applyFont="1" applyFill="1" applyBorder="1" applyAlignment="1">
      <alignment vertical="center"/>
    </xf>
    <xf numFmtId="0" fontId="3" fillId="6" borderId="0" xfId="0" applyNumberFormat="1" applyFont="1" applyFill="1" applyBorder="1" applyAlignment="1">
      <alignment horizontal="center" vertical="center" wrapText="1"/>
    </xf>
    <xf numFmtId="0" fontId="3" fillId="11" borderId="2" xfId="0" applyNumberFormat="1" applyFont="1" applyFill="1" applyBorder="1" applyAlignment="1">
      <alignment vertical="center" wrapText="1"/>
    </xf>
    <xf numFmtId="0" fontId="5" fillId="10" borderId="2" xfId="0" applyNumberFormat="1" applyFont="1" applyFill="1" applyBorder="1" applyAlignment="1">
      <alignment horizontal="center" vertical="center" wrapText="1"/>
    </xf>
    <xf numFmtId="0" fontId="2" fillId="8" borderId="2" xfId="0" applyNumberFormat="1" applyFont="1" applyFill="1" applyBorder="1" applyAlignment="1">
      <alignment horizontal="center" vertical="center" wrapText="1"/>
    </xf>
    <xf numFmtId="0" fontId="3" fillId="6" borderId="2" xfId="0" applyNumberFormat="1" applyFont="1" applyFill="1" applyBorder="1" applyAlignment="1">
      <alignment vertical="center" wrapText="1"/>
    </xf>
    <xf numFmtId="0" fontId="3" fillId="6" borderId="2" xfId="0" applyNumberFormat="1" applyFont="1" applyFill="1" applyBorder="1" applyAlignment="1">
      <alignment horizontal="center" vertical="center" wrapText="1"/>
    </xf>
    <xf numFmtId="164" fontId="3" fillId="7" borderId="6" xfId="0" applyNumberFormat="1" applyFont="1" applyFill="1" applyBorder="1" applyAlignment="1">
      <alignment horizontal="center" vertical="center" wrapText="1"/>
    </xf>
    <xf numFmtId="164" fontId="3" fillId="7" borderId="9" xfId="0"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9"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2" fontId="3"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2" fillId="0" borderId="0" xfId="0" applyNumberFormat="1" applyFont="1" applyFill="1" applyBorder="1" applyAlignment="1">
      <alignment vertical="center"/>
    </xf>
    <xf numFmtId="0" fontId="3" fillId="11" borderId="2" xfId="0" applyNumberFormat="1" applyFont="1" applyFill="1" applyBorder="1" applyAlignment="1">
      <alignment horizontal="center" vertical="center" wrapText="1"/>
    </xf>
    <xf numFmtId="2" fontId="5" fillId="10" borderId="2" xfId="0" applyNumberFormat="1" applyFont="1" applyFill="1" applyBorder="1" applyAlignment="1">
      <alignment horizontal="center" vertical="center" wrapText="1"/>
    </xf>
    <xf numFmtId="165" fontId="5" fillId="10" borderId="2" xfId="0" applyNumberFormat="1" applyFont="1" applyFill="1" applyBorder="1" applyAlignment="1">
      <alignment horizontal="center" vertical="center" wrapText="1"/>
    </xf>
    <xf numFmtId="1" fontId="5" fillId="10" borderId="2"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0" fillId="0" borderId="0" xfId="0" applyFill="1"/>
    <xf numFmtId="0" fontId="5" fillId="5" borderId="2" xfId="0" applyNumberFormat="1" applyFont="1" applyFill="1" applyBorder="1" applyAlignment="1">
      <alignment horizontal="center" vertical="center" wrapText="1"/>
    </xf>
    <xf numFmtId="0" fontId="3" fillId="4" borderId="0" xfId="0" applyNumberFormat="1" applyFont="1" applyFill="1" applyBorder="1" applyAlignment="1">
      <alignment vertical="center" wrapText="1"/>
    </xf>
    <xf numFmtId="0" fontId="2" fillId="3" borderId="0" xfId="0" applyNumberFormat="1" applyFont="1" applyFill="1" applyBorder="1" applyAlignment="1">
      <alignment vertical="center"/>
    </xf>
    <xf numFmtId="0" fontId="1" fillId="2" borderId="0" xfId="0" applyNumberFormat="1" applyFont="1" applyFill="1" applyBorder="1" applyAlignment="1">
      <alignment horizontal="center" vertical="center" wrapText="1"/>
    </xf>
    <xf numFmtId="0" fontId="2" fillId="8" borderId="3" xfId="0" applyNumberFormat="1" applyFont="1" applyFill="1" applyBorder="1" applyAlignment="1">
      <alignment horizontal="center" vertical="center" wrapText="1"/>
    </xf>
    <xf numFmtId="0" fontId="2" fillId="8" borderId="4" xfId="0" applyNumberFormat="1" applyFont="1" applyFill="1" applyBorder="1" applyAlignment="1">
      <alignment horizontal="center" vertical="center" wrapText="1"/>
    </xf>
    <xf numFmtId="0" fontId="2" fillId="8" borderId="5" xfId="0" applyNumberFormat="1" applyFont="1" applyFill="1" applyBorder="1" applyAlignment="1">
      <alignment horizontal="center" vertical="center" wrapText="1"/>
    </xf>
    <xf numFmtId="0" fontId="2" fillId="8" borderId="0" xfId="0" applyNumberFormat="1" applyFont="1" applyFill="1" applyBorder="1" applyAlignment="1">
      <alignment horizontal="center" vertical="center" wrapText="1"/>
    </xf>
    <xf numFmtId="0" fontId="2" fillId="8" borderId="0" xfId="0" applyNumberFormat="1" applyFont="1" applyFill="1" applyBorder="1" applyAlignment="1">
      <alignment vertical="center" wrapText="1"/>
    </xf>
    <xf numFmtId="2" fontId="2" fillId="8" borderId="0" xfId="0" applyNumberFormat="1" applyFont="1" applyFill="1" applyBorder="1" applyAlignment="1">
      <alignment horizontal="center" vertical="center" wrapText="1"/>
    </xf>
    <xf numFmtId="165" fontId="2" fillId="8"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0" fontId="3" fillId="9" borderId="0" xfId="0" applyNumberFormat="1" applyFont="1" applyFill="1" applyBorder="1" applyAlignment="1">
      <alignment horizontal="center" vertical="center" wrapText="1"/>
    </xf>
    <xf numFmtId="0" fontId="3" fillId="9" borderId="0" xfId="0" applyNumberFormat="1" applyFont="1" applyFill="1" applyBorder="1" applyAlignment="1">
      <alignment vertical="center" wrapText="1"/>
    </xf>
    <xf numFmtId="2" fontId="3" fillId="9" borderId="0" xfId="0" applyNumberFormat="1" applyFont="1" applyFill="1" applyBorder="1" applyAlignment="1">
      <alignment horizontal="center" vertical="center" wrapText="1"/>
    </xf>
    <xf numFmtId="165" fontId="3" fillId="9" borderId="0" xfId="0" applyNumberFormat="1" applyFont="1" applyFill="1" applyBorder="1" applyAlignment="1">
      <alignment horizontal="center" vertical="center" wrapText="1"/>
    </xf>
    <xf numFmtId="1" fontId="3" fillId="9" borderId="0" xfId="0" applyNumberFormat="1" applyFont="1" applyFill="1" applyBorder="1" applyAlignment="1">
      <alignment horizontal="center" vertical="center" wrapText="1"/>
    </xf>
    <xf numFmtId="9" fontId="3" fillId="9" borderId="0" xfId="0" applyNumberFormat="1" applyFont="1" applyFill="1" applyBorder="1" applyAlignment="1">
      <alignment horizontal="center" vertical="center" wrapText="1"/>
    </xf>
    <xf numFmtId="0" fontId="2" fillId="8" borderId="7" xfId="0" applyNumberFormat="1" applyFont="1" applyFill="1" applyBorder="1" applyAlignment="1">
      <alignment horizontal="center" vertical="center" wrapText="1"/>
    </xf>
    <xf numFmtId="0" fontId="2" fillId="8" borderId="8" xfId="0" applyNumberFormat="1" applyFont="1" applyFill="1" applyBorder="1" applyAlignment="1">
      <alignment horizontal="center" vertical="center" wrapText="1"/>
    </xf>
    <xf numFmtId="0" fontId="2" fillId="8" borderId="9" xfId="0" applyNumberFormat="1" applyFont="1" applyFill="1" applyBorder="1" applyAlignment="1">
      <alignment horizontal="center" vertical="center" wrapText="1"/>
    </xf>
    <xf numFmtId="0" fontId="2" fillId="8" borderId="0" xfId="0" applyNumberFormat="1" applyFont="1" applyFill="1" applyBorder="1" applyAlignment="1">
      <alignment vertical="center"/>
    </xf>
    <xf numFmtId="0" fontId="4" fillId="2" borderId="0" xfId="0" applyNumberFormat="1" applyFont="1" applyFill="1" applyBorder="1" applyAlignment="1">
      <alignment horizontal="center" vertical="center" wrapText="1"/>
    </xf>
    <xf numFmtId="0" fontId="6" fillId="12" borderId="0" xfId="0" applyFont="1" applyFill="1" applyAlignment="1">
      <alignment horizontal="center" vertical="center"/>
    </xf>
    <xf numFmtId="0" fontId="0" fillId="12" borderId="0" xfId="0" applyFill="1" applyAlignment="1">
      <alignment horizontal="center" vertical="center"/>
    </xf>
    <xf numFmtId="164" fontId="3" fillId="13" borderId="2" xfId="0" applyNumberFormat="1" applyFont="1" applyFill="1" applyBorder="1" applyAlignment="1">
      <alignment horizontal="center" vertical="center" wrapText="1"/>
    </xf>
    <xf numFmtId="9" fontId="3" fillId="13" borderId="2" xfId="0" applyNumberFormat="1" applyFont="1" applyFill="1" applyBorder="1" applyAlignment="1">
      <alignment horizontal="center" vertical="center" wrapText="1"/>
    </xf>
    <xf numFmtId="164" fontId="3" fillId="13" borderId="5" xfId="0" applyNumberFormat="1" applyFont="1" applyFill="1" applyBorder="1" applyAlignment="1">
      <alignment horizontal="center" vertical="center" wrapText="1"/>
    </xf>
    <xf numFmtId="9" fontId="3" fillId="13" borderId="5" xfId="0" applyNumberFormat="1" applyFont="1" applyFill="1" applyBorder="1" applyAlignment="1">
      <alignment horizontal="center" vertical="center" wrapText="1"/>
    </xf>
    <xf numFmtId="2" fontId="3" fillId="13" borderId="2" xfId="0" applyNumberFormat="1" applyFont="1" applyFill="1" applyBorder="1" applyAlignment="1">
      <alignment horizontal="center" vertical="center" wrapText="1"/>
    </xf>
    <xf numFmtId="2" fontId="3" fillId="14" borderId="2" xfId="0" applyNumberFormat="1" applyFont="1" applyFill="1" applyBorder="1" applyAlignment="1">
      <alignment horizontal="center" vertical="center" wrapText="1"/>
    </xf>
    <xf numFmtId="0" fontId="3" fillId="14" borderId="2" xfId="0" applyNumberFormat="1" applyFont="1" applyFill="1" applyBorder="1" applyAlignment="1">
      <alignment vertical="center" wrapText="1"/>
    </xf>
    <xf numFmtId="0" fontId="3" fillId="13" borderId="2" xfId="0" applyNumberFormat="1" applyFont="1" applyFill="1" applyBorder="1" applyAlignment="1">
      <alignment vertical="center" wrapText="1"/>
    </xf>
    <xf numFmtId="0" fontId="3" fillId="14" borderId="2" xfId="0" applyNumberFormat="1" applyFont="1" applyFill="1" applyBorder="1" applyAlignment="1">
      <alignment horizontal="center" vertical="center" wrapText="1"/>
    </xf>
    <xf numFmtId="0" fontId="3" fillId="13" borderId="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5"/>
  <sheetViews>
    <sheetView zoomScale="60" zoomScaleNormal="60" workbookViewId="0">
      <selection activeCell="A2" sqref="A2:H3"/>
    </sheetView>
  </sheetViews>
  <sheetFormatPr baseColWidth="10" defaultColWidth="8.83203125" defaultRowHeight="14"/>
  <cols>
    <col min="1" max="8" width="14" customWidth="1"/>
  </cols>
  <sheetData>
    <row r="2" spans="1:8">
      <c r="A2" s="48" t="s">
        <v>137</v>
      </c>
      <c r="B2" s="49"/>
      <c r="C2" s="49"/>
      <c r="D2" s="49"/>
      <c r="E2" s="49"/>
      <c r="F2" s="49"/>
      <c r="G2" s="49"/>
      <c r="H2" s="49"/>
    </row>
    <row r="3" spans="1:8">
      <c r="A3" s="49"/>
      <c r="B3" s="49"/>
      <c r="C3" s="49"/>
      <c r="D3" s="49"/>
      <c r="E3" s="49"/>
      <c r="F3" s="49"/>
      <c r="G3" s="49"/>
      <c r="H3" s="49"/>
    </row>
    <row r="5" spans="1:8" ht="24" customHeight="1">
      <c r="A5" s="27" t="s">
        <v>0</v>
      </c>
      <c r="B5" s="27"/>
      <c r="C5" s="27"/>
      <c r="D5" s="27"/>
      <c r="E5" s="27"/>
      <c r="F5" s="27"/>
      <c r="G5" s="27"/>
      <c r="H5" s="27"/>
    </row>
    <row r="7" spans="1:8" ht="16" customHeight="1">
      <c r="A7" s="26" t="s">
        <v>1</v>
      </c>
      <c r="B7" s="26"/>
      <c r="C7" s="26"/>
      <c r="D7" s="26"/>
      <c r="E7" s="26"/>
      <c r="F7" s="26"/>
      <c r="G7" s="26"/>
      <c r="H7" s="26"/>
    </row>
    <row r="8" spans="1:8" ht="33.65" customHeight="1">
      <c r="A8" s="25" t="s">
        <v>2</v>
      </c>
      <c r="B8" s="25"/>
      <c r="C8" s="25"/>
      <c r="D8" s="25"/>
      <c r="E8" s="25"/>
      <c r="F8" s="25"/>
      <c r="G8" s="25"/>
      <c r="H8" s="25"/>
    </row>
    <row r="10" spans="1:8" ht="16" customHeight="1">
      <c r="A10" s="26" t="s">
        <v>3</v>
      </c>
      <c r="B10" s="26"/>
      <c r="C10" s="26"/>
      <c r="D10" s="26"/>
      <c r="E10" s="26"/>
      <c r="F10" s="26"/>
      <c r="G10" s="26"/>
      <c r="H10" s="26"/>
    </row>
    <row r="11" spans="1:8" ht="33.65" customHeight="1">
      <c r="A11" s="25" t="s">
        <v>4</v>
      </c>
      <c r="B11" s="25"/>
      <c r="C11" s="25"/>
      <c r="D11" s="25"/>
      <c r="E11" s="25"/>
      <c r="F11" s="25"/>
      <c r="G11" s="25"/>
      <c r="H11" s="25"/>
    </row>
    <row r="13" spans="1:8" ht="16" customHeight="1">
      <c r="A13" s="26" t="s">
        <v>5</v>
      </c>
      <c r="B13" s="26"/>
      <c r="C13" s="26"/>
      <c r="D13" s="26"/>
      <c r="E13" s="26"/>
      <c r="F13" s="26"/>
      <c r="G13" s="26"/>
      <c r="H13" s="26"/>
    </row>
    <row r="14" spans="1:8" ht="65.400000000000006" customHeight="1">
      <c r="A14" s="25" t="s">
        <v>6</v>
      </c>
      <c r="B14" s="25"/>
      <c r="C14" s="25"/>
      <c r="D14" s="25"/>
      <c r="E14" s="25"/>
      <c r="F14" s="25"/>
      <c r="G14" s="25"/>
      <c r="H14" s="25"/>
    </row>
    <row r="16" spans="1:8" ht="16" customHeight="1">
      <c r="A16" s="26" t="s">
        <v>7</v>
      </c>
      <c r="B16" s="26"/>
      <c r="C16" s="26"/>
      <c r="D16" s="26"/>
      <c r="E16" s="26"/>
      <c r="F16" s="26"/>
      <c r="G16" s="26"/>
      <c r="H16" s="26"/>
    </row>
    <row r="17" spans="1:8" ht="39.65" customHeight="1">
      <c r="A17" s="25" t="s">
        <v>8</v>
      </c>
      <c r="B17" s="25"/>
      <c r="C17" s="25"/>
      <c r="D17" s="25"/>
      <c r="E17" s="25"/>
      <c r="F17" s="25"/>
      <c r="G17" s="25"/>
      <c r="H17" s="25"/>
    </row>
    <row r="19" spans="1:8" ht="16" customHeight="1">
      <c r="A19" s="26" t="s">
        <v>9</v>
      </c>
      <c r="B19" s="26"/>
      <c r="C19" s="26"/>
      <c r="D19" s="26"/>
      <c r="E19" s="26"/>
      <c r="F19" s="26"/>
      <c r="G19" s="26"/>
      <c r="H19" s="26"/>
    </row>
    <row r="20" spans="1:8" ht="48.65" customHeight="1">
      <c r="A20" s="25" t="s">
        <v>133</v>
      </c>
      <c r="B20" s="25"/>
      <c r="C20" s="25"/>
      <c r="D20" s="25"/>
      <c r="E20" s="25"/>
      <c r="F20" s="25"/>
      <c r="G20" s="25"/>
      <c r="H20" s="25"/>
    </row>
    <row r="22" spans="1:8" ht="16" customHeight="1">
      <c r="A22" s="26" t="s">
        <v>10</v>
      </c>
      <c r="B22" s="26"/>
      <c r="C22" s="26"/>
      <c r="D22" s="26"/>
      <c r="E22" s="26"/>
      <c r="F22" s="26"/>
      <c r="G22" s="26"/>
      <c r="H22" s="26"/>
    </row>
    <row r="23" spans="1:8" ht="33.65" customHeight="1">
      <c r="A23" s="25" t="s">
        <v>134</v>
      </c>
      <c r="B23" s="25"/>
      <c r="C23" s="25"/>
      <c r="D23" s="25"/>
      <c r="E23" s="25"/>
      <c r="F23" s="25"/>
      <c r="G23" s="25"/>
      <c r="H23" s="25"/>
    </row>
    <row r="25" spans="1:8" ht="16" customHeight="1">
      <c r="A25" s="26" t="s">
        <v>11</v>
      </c>
      <c r="B25" s="26"/>
      <c r="C25" s="26"/>
      <c r="D25" s="26"/>
      <c r="E25" s="26"/>
      <c r="F25" s="26"/>
      <c r="G25" s="26"/>
      <c r="H25" s="26"/>
    </row>
    <row r="26" spans="1:8" ht="33.65" customHeight="1">
      <c r="A26" s="25" t="s">
        <v>12</v>
      </c>
      <c r="B26" s="25"/>
      <c r="C26" s="25"/>
      <c r="D26" s="25"/>
      <c r="E26" s="25"/>
      <c r="F26" s="25"/>
      <c r="G26" s="25"/>
      <c r="H26" s="25"/>
    </row>
    <row r="28" spans="1:8" ht="16" customHeight="1">
      <c r="A28" s="26" t="s">
        <v>13</v>
      </c>
      <c r="B28" s="26"/>
      <c r="C28" s="26"/>
      <c r="D28" s="26"/>
      <c r="E28" s="26"/>
      <c r="F28" s="26"/>
      <c r="G28" s="26"/>
      <c r="H28" s="26"/>
    </row>
    <row r="29" spans="1:8" ht="33.65" customHeight="1">
      <c r="A29" s="25" t="s">
        <v>14</v>
      </c>
      <c r="B29" s="25"/>
      <c r="C29" s="25"/>
      <c r="D29" s="25"/>
      <c r="E29" s="25"/>
      <c r="F29" s="25"/>
      <c r="G29" s="25"/>
      <c r="H29" s="25"/>
    </row>
    <row r="31" spans="1:8" ht="16" customHeight="1">
      <c r="A31" s="26" t="s">
        <v>15</v>
      </c>
      <c r="B31" s="26"/>
      <c r="C31" s="26"/>
      <c r="D31" s="26"/>
      <c r="E31" s="26"/>
      <c r="F31" s="26"/>
      <c r="G31" s="26"/>
      <c r="H31" s="26"/>
    </row>
    <row r="32" spans="1:8" ht="33.65" customHeight="1">
      <c r="A32" s="25" t="s">
        <v>135</v>
      </c>
      <c r="B32" s="25"/>
      <c r="C32" s="25"/>
      <c r="D32" s="25"/>
      <c r="E32" s="25"/>
      <c r="F32" s="25"/>
      <c r="G32" s="25"/>
      <c r="H32" s="25"/>
    </row>
    <row r="34" spans="1:8" ht="16" customHeight="1">
      <c r="A34" s="26" t="s">
        <v>16</v>
      </c>
      <c r="B34" s="26"/>
      <c r="C34" s="26"/>
      <c r="D34" s="26"/>
      <c r="E34" s="26"/>
      <c r="F34" s="26"/>
      <c r="G34" s="26"/>
      <c r="H34" s="26"/>
    </row>
    <row r="35" spans="1:8" ht="136.75" customHeight="1">
      <c r="A35" s="25" t="s">
        <v>136</v>
      </c>
      <c r="B35" s="25"/>
      <c r="C35" s="25"/>
      <c r="D35" s="25"/>
      <c r="E35" s="25"/>
      <c r="F35" s="25"/>
      <c r="G35" s="25"/>
      <c r="H35" s="25"/>
    </row>
  </sheetData>
  <mergeCells count="22">
    <mergeCell ref="A2:H3"/>
    <mergeCell ref="A5:H5"/>
    <mergeCell ref="A7:H7"/>
    <mergeCell ref="A8:H8"/>
    <mergeCell ref="A10:H10"/>
    <mergeCell ref="A11:H11"/>
    <mergeCell ref="A13:H13"/>
    <mergeCell ref="A14:H14"/>
    <mergeCell ref="A16:H16"/>
    <mergeCell ref="A17:H17"/>
    <mergeCell ref="A19:H19"/>
    <mergeCell ref="A20:H20"/>
    <mergeCell ref="A22:H22"/>
    <mergeCell ref="A23:H23"/>
    <mergeCell ref="A25:H25"/>
    <mergeCell ref="A26:H26"/>
    <mergeCell ref="A35:H35"/>
    <mergeCell ref="A28:H28"/>
    <mergeCell ref="A29:H29"/>
    <mergeCell ref="A31:H31"/>
    <mergeCell ref="A32:H32"/>
    <mergeCell ref="A34:H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8"/>
  <sheetViews>
    <sheetView tabSelected="1" zoomScale="90" zoomScaleNormal="90" workbookViewId="0">
      <selection activeCell="D101" sqref="D101:E107"/>
    </sheetView>
  </sheetViews>
  <sheetFormatPr baseColWidth="10" defaultColWidth="8.83203125" defaultRowHeight="14"/>
  <cols>
    <col min="1" max="1" width="24" customWidth="1"/>
    <col min="2" max="2" width="25" customWidth="1"/>
    <col min="3" max="5" width="18" customWidth="1"/>
    <col min="6" max="6" width="15" customWidth="1"/>
    <col min="7" max="7" width="18" customWidth="1"/>
    <col min="8" max="8" width="19" customWidth="1"/>
    <col min="9" max="9" width="10" customWidth="1"/>
    <col min="10" max="10" width="18" customWidth="1"/>
    <col min="11" max="11" width="19" customWidth="1"/>
  </cols>
  <sheetData>
    <row r="1" spans="1:11" ht="30.5" customHeight="1">
      <c r="A1" s="27" t="s">
        <v>132</v>
      </c>
      <c r="B1" s="27"/>
      <c r="C1" s="27"/>
      <c r="D1" s="27"/>
      <c r="E1" s="27"/>
      <c r="F1" s="27"/>
      <c r="G1" s="27"/>
      <c r="H1" s="27"/>
      <c r="I1" s="27"/>
      <c r="J1" s="27"/>
      <c r="K1" s="27"/>
    </row>
    <row r="2" spans="1:11">
      <c r="A2" s="1"/>
      <c r="B2" s="1"/>
      <c r="C2" s="1"/>
      <c r="D2" s="1"/>
      <c r="E2" s="1"/>
      <c r="F2" s="1"/>
      <c r="G2" s="1"/>
      <c r="H2" s="1"/>
      <c r="I2" s="1"/>
      <c r="J2" s="1"/>
      <c r="K2" s="1"/>
    </row>
    <row r="3" spans="1:11" ht="20" customHeight="1">
      <c r="A3" s="47" t="s">
        <v>17</v>
      </c>
      <c r="B3" s="47"/>
      <c r="C3" s="47"/>
      <c r="D3" s="47"/>
      <c r="E3" s="47"/>
      <c r="F3" s="47"/>
      <c r="G3" s="47"/>
      <c r="H3" s="47"/>
      <c r="I3" s="47"/>
      <c r="J3" s="47"/>
      <c r="K3" s="47"/>
    </row>
    <row r="4" spans="1:11">
      <c r="A4" s="1"/>
      <c r="B4" s="1"/>
      <c r="C4" s="1"/>
      <c r="D4" s="1"/>
      <c r="E4" s="1"/>
      <c r="F4" s="1"/>
      <c r="G4" s="1"/>
      <c r="H4" s="1"/>
      <c r="I4" s="1"/>
      <c r="J4" s="1"/>
      <c r="K4" s="1"/>
    </row>
    <row r="5" spans="1:11" ht="16" customHeight="1">
      <c r="A5" s="26" t="s">
        <v>18</v>
      </c>
      <c r="B5" s="26"/>
      <c r="C5" s="26"/>
      <c r="D5" s="26"/>
      <c r="E5" s="26"/>
      <c r="F5" s="26"/>
      <c r="G5" s="26"/>
      <c r="H5" s="26"/>
      <c r="I5" s="26"/>
      <c r="J5" s="26"/>
      <c r="K5" s="26"/>
    </row>
    <row r="6" spans="1:11" ht="33.65" customHeight="1">
      <c r="A6" s="25" t="s">
        <v>19</v>
      </c>
      <c r="B6" s="25"/>
      <c r="C6" s="25"/>
      <c r="D6" s="25"/>
      <c r="E6" s="25"/>
      <c r="F6" s="25"/>
      <c r="G6" s="25"/>
      <c r="H6" s="25"/>
      <c r="I6" s="25"/>
      <c r="J6" s="25"/>
      <c r="K6" s="25"/>
    </row>
    <row r="7" spans="1:11">
      <c r="A7" s="1"/>
      <c r="B7" s="1"/>
      <c r="C7" s="1"/>
      <c r="D7" s="1"/>
      <c r="E7" s="1"/>
      <c r="F7" s="1"/>
      <c r="G7" s="1"/>
      <c r="H7" s="1"/>
      <c r="I7" s="1"/>
      <c r="J7" s="1"/>
      <c r="K7" s="1"/>
    </row>
    <row r="8" spans="1:11">
      <c r="A8" s="1"/>
      <c r="B8" s="1"/>
      <c r="C8" s="1"/>
      <c r="D8" s="1"/>
      <c r="E8" s="1"/>
      <c r="F8" s="1"/>
      <c r="G8" s="1"/>
      <c r="H8" s="1"/>
      <c r="I8" s="1"/>
      <c r="J8" s="1"/>
      <c r="K8" s="1"/>
    </row>
    <row r="9" spans="1:11" ht="16" customHeight="1">
      <c r="A9" s="26" t="s">
        <v>20</v>
      </c>
      <c r="B9" s="26"/>
      <c r="C9" s="26"/>
      <c r="D9" s="26"/>
      <c r="E9" s="26"/>
      <c r="F9" s="26"/>
      <c r="G9" s="26"/>
      <c r="H9" s="26"/>
      <c r="I9" s="26"/>
      <c r="J9" s="26"/>
      <c r="K9" s="26"/>
    </row>
    <row r="10" spans="1:11" ht="25.65" customHeight="1">
      <c r="A10" s="25" t="s">
        <v>21</v>
      </c>
      <c r="B10" s="25"/>
      <c r="C10" s="25"/>
      <c r="D10" s="25"/>
      <c r="E10" s="25"/>
      <c r="F10" s="25"/>
      <c r="G10" s="25"/>
      <c r="H10" s="25"/>
      <c r="I10" s="25"/>
      <c r="J10" s="25"/>
      <c r="K10" s="25"/>
    </row>
    <row r="11" spans="1:11" ht="14.5" thickBot="1">
      <c r="A11" s="1"/>
      <c r="B11" s="1"/>
      <c r="C11" s="1"/>
      <c r="D11" s="1"/>
      <c r="E11" s="1"/>
      <c r="F11" s="1"/>
      <c r="G11" s="1"/>
      <c r="H11" s="1"/>
      <c r="I11" s="1"/>
      <c r="J11" s="1"/>
      <c r="K11" s="1"/>
    </row>
    <row r="12" spans="1:11" ht="25.65" customHeight="1" thickBot="1">
      <c r="A12" s="24" t="s">
        <v>22</v>
      </c>
      <c r="B12" s="24" t="s">
        <v>23</v>
      </c>
      <c r="C12" s="24" t="s">
        <v>24</v>
      </c>
      <c r="D12" s="24" t="s">
        <v>25</v>
      </c>
      <c r="E12" s="24" t="s">
        <v>26</v>
      </c>
      <c r="F12" s="1"/>
      <c r="G12" s="1"/>
      <c r="H12" s="1"/>
      <c r="I12" s="1"/>
      <c r="J12" s="1"/>
      <c r="K12" s="1"/>
    </row>
    <row r="13" spans="1:11" ht="17.5" customHeight="1" thickBot="1">
      <c r="A13" s="6" t="s">
        <v>27</v>
      </c>
      <c r="B13" s="7" t="s">
        <v>28</v>
      </c>
      <c r="C13" s="50"/>
      <c r="D13" s="51"/>
      <c r="E13" s="9" t="str">
        <f>IF(OR(C13="",D13=""),"",C13*(1+D13))</f>
        <v/>
      </c>
      <c r="F13" s="1"/>
      <c r="G13" s="1"/>
      <c r="H13" s="1"/>
      <c r="I13" s="1"/>
      <c r="J13" s="1"/>
      <c r="K13" s="1"/>
    </row>
    <row r="14" spans="1:11" ht="17.5" customHeight="1" thickBot="1">
      <c r="A14" s="6" t="s">
        <v>29</v>
      </c>
      <c r="B14" s="7" t="s">
        <v>28</v>
      </c>
      <c r="C14" s="52"/>
      <c r="D14" s="53"/>
      <c r="E14" s="8" t="str">
        <f>IF(OR(C14="",D14=""),"",C14*(1+D14))</f>
        <v/>
      </c>
      <c r="F14" s="1"/>
      <c r="G14" s="1"/>
      <c r="H14" s="1"/>
      <c r="I14" s="1"/>
      <c r="J14" s="1"/>
      <c r="K14" s="1"/>
    </row>
    <row r="15" spans="1:11">
      <c r="A15" s="1"/>
      <c r="B15" s="1"/>
      <c r="C15" s="1"/>
      <c r="D15" s="1"/>
      <c r="E15" s="1"/>
      <c r="F15" s="1"/>
      <c r="G15" s="1"/>
      <c r="H15" s="1"/>
      <c r="I15" s="1"/>
      <c r="J15" s="1"/>
      <c r="K15" s="1"/>
    </row>
    <row r="16" spans="1:11">
      <c r="A16" s="1"/>
      <c r="B16" s="1"/>
      <c r="C16" s="1"/>
      <c r="D16" s="1"/>
      <c r="E16" s="1"/>
      <c r="F16" s="1"/>
      <c r="G16" s="1"/>
      <c r="H16" s="1"/>
      <c r="I16" s="1"/>
      <c r="J16" s="1"/>
      <c r="K16" s="1"/>
    </row>
    <row r="17" spans="1:11" ht="16" customHeight="1">
      <c r="A17" s="46" t="s">
        <v>30</v>
      </c>
      <c r="B17" s="46"/>
      <c r="C17" s="46"/>
      <c r="D17" s="46"/>
      <c r="E17" s="46"/>
      <c r="F17" s="46"/>
      <c r="G17" s="46"/>
      <c r="H17" s="46"/>
      <c r="I17" s="46"/>
      <c r="J17" s="46"/>
      <c r="K17" s="46"/>
    </row>
    <row r="18" spans="1:11" ht="33.65" customHeight="1">
      <c r="A18" s="38" t="s">
        <v>31</v>
      </c>
      <c r="B18" s="38"/>
      <c r="C18" s="38"/>
      <c r="D18" s="38"/>
      <c r="E18" s="38"/>
      <c r="F18" s="38"/>
      <c r="G18" s="38"/>
      <c r="H18" s="38"/>
      <c r="I18" s="38"/>
      <c r="J18" s="38"/>
      <c r="K18" s="38"/>
    </row>
    <row r="19" spans="1:11" ht="14.5" thickBot="1">
      <c r="A19" s="1"/>
      <c r="B19" s="1"/>
      <c r="C19" s="1"/>
      <c r="D19" s="1"/>
      <c r="E19" s="1"/>
      <c r="F19" s="1"/>
      <c r="G19" s="1"/>
      <c r="H19" s="1"/>
      <c r="I19" s="1"/>
      <c r="J19" s="1"/>
      <c r="K19" s="1"/>
    </row>
    <row r="20" spans="1:11" ht="49.65" customHeight="1" thickBot="1">
      <c r="A20" s="4" t="s">
        <v>32</v>
      </c>
      <c r="B20" s="4" t="s">
        <v>34</v>
      </c>
      <c r="C20" s="4" t="s">
        <v>35</v>
      </c>
      <c r="D20" s="4" t="s">
        <v>36</v>
      </c>
      <c r="E20" s="4" t="s">
        <v>37</v>
      </c>
      <c r="F20" s="4" t="s">
        <v>38</v>
      </c>
      <c r="G20" s="4" t="s">
        <v>39</v>
      </c>
      <c r="H20" s="4" t="s">
        <v>25</v>
      </c>
      <c r="I20" s="4" t="s">
        <v>40</v>
      </c>
      <c r="J20" s="4" t="s">
        <v>41</v>
      </c>
    </row>
    <row r="21" spans="1:11" ht="17.5" customHeight="1" thickBot="1">
      <c r="A21" s="5" t="s">
        <v>42</v>
      </c>
      <c r="B21" s="54"/>
      <c r="C21" s="54"/>
      <c r="D21" s="54"/>
      <c r="E21" s="54"/>
      <c r="F21" s="55" t="str">
        <f t="shared" ref="F21:F32" si="0">IF(OR(C21="",E21=""),"",C21*E21)</f>
        <v/>
      </c>
      <c r="G21" s="55" t="str">
        <f t="shared" ref="G21:G32" si="1">IF(OR(D21="",E21=""),"",D21*E21)</f>
        <v/>
      </c>
      <c r="H21" s="54"/>
      <c r="I21" s="55" t="str">
        <f t="shared" ref="I21:I32" si="2">IF(OR(F21="",H21=""),"",F21*(1+H21))</f>
        <v/>
      </c>
      <c r="J21" s="55" t="str">
        <f t="shared" ref="J21:J32" si="3">IF(OR(G21="",H21=""),"",G21*(1+H21))</f>
        <v/>
      </c>
    </row>
    <row r="22" spans="1:11" ht="17.5" customHeight="1" thickBot="1">
      <c r="A22" s="5" t="s">
        <v>43</v>
      </c>
      <c r="B22" s="54"/>
      <c r="C22" s="54"/>
      <c r="D22" s="54"/>
      <c r="E22" s="54"/>
      <c r="F22" s="55" t="str">
        <f t="shared" si="0"/>
        <v/>
      </c>
      <c r="G22" s="55" t="str">
        <f t="shared" si="1"/>
        <v/>
      </c>
      <c r="H22" s="54"/>
      <c r="I22" s="55" t="str">
        <f t="shared" si="2"/>
        <v/>
      </c>
      <c r="J22" s="55" t="str">
        <f t="shared" si="3"/>
        <v/>
      </c>
    </row>
    <row r="23" spans="1:11" ht="17.5" customHeight="1" thickBot="1">
      <c r="A23" s="5" t="s">
        <v>44</v>
      </c>
      <c r="B23" s="54"/>
      <c r="C23" s="54"/>
      <c r="D23" s="54"/>
      <c r="E23" s="54"/>
      <c r="F23" s="55" t="str">
        <f t="shared" si="0"/>
        <v/>
      </c>
      <c r="G23" s="55" t="str">
        <f t="shared" si="1"/>
        <v/>
      </c>
      <c r="H23" s="54"/>
      <c r="I23" s="55" t="str">
        <f t="shared" si="2"/>
        <v/>
      </c>
      <c r="J23" s="55" t="str">
        <f t="shared" si="3"/>
        <v/>
      </c>
    </row>
    <row r="24" spans="1:11" ht="17.5" customHeight="1" thickBot="1">
      <c r="A24" s="5" t="s">
        <v>45</v>
      </c>
      <c r="B24" s="54"/>
      <c r="C24" s="54"/>
      <c r="D24" s="54"/>
      <c r="E24" s="54"/>
      <c r="F24" s="55" t="str">
        <f t="shared" si="0"/>
        <v/>
      </c>
      <c r="G24" s="55" t="str">
        <f t="shared" si="1"/>
        <v/>
      </c>
      <c r="H24" s="54"/>
      <c r="I24" s="55" t="str">
        <f t="shared" si="2"/>
        <v/>
      </c>
      <c r="J24" s="55" t="str">
        <f t="shared" si="3"/>
        <v/>
      </c>
    </row>
    <row r="25" spans="1:11" ht="17.5" customHeight="1" thickBot="1">
      <c r="A25" s="5" t="s">
        <v>46</v>
      </c>
      <c r="B25" s="54"/>
      <c r="C25" s="54"/>
      <c r="D25" s="54"/>
      <c r="E25" s="54"/>
      <c r="F25" s="55" t="str">
        <f t="shared" si="0"/>
        <v/>
      </c>
      <c r="G25" s="55" t="str">
        <f t="shared" si="1"/>
        <v/>
      </c>
      <c r="H25" s="54"/>
      <c r="I25" s="55" t="str">
        <f t="shared" si="2"/>
        <v/>
      </c>
      <c r="J25" s="55" t="str">
        <f t="shared" si="3"/>
        <v/>
      </c>
    </row>
    <row r="26" spans="1:11" ht="17.5" customHeight="1" thickBot="1">
      <c r="A26" s="5" t="s">
        <v>47</v>
      </c>
      <c r="B26" s="54"/>
      <c r="C26" s="54"/>
      <c r="D26" s="54"/>
      <c r="E26" s="54"/>
      <c r="F26" s="55" t="str">
        <f t="shared" si="0"/>
        <v/>
      </c>
      <c r="G26" s="55" t="str">
        <f t="shared" si="1"/>
        <v/>
      </c>
      <c r="H26" s="54"/>
      <c r="I26" s="55" t="str">
        <f t="shared" si="2"/>
        <v/>
      </c>
      <c r="J26" s="55" t="str">
        <f t="shared" si="3"/>
        <v/>
      </c>
    </row>
    <row r="27" spans="1:11" ht="17.5" customHeight="1" thickBot="1">
      <c r="A27" s="5" t="s">
        <v>48</v>
      </c>
      <c r="B27" s="54"/>
      <c r="C27" s="54"/>
      <c r="D27" s="54"/>
      <c r="E27" s="54"/>
      <c r="F27" s="55" t="str">
        <f t="shared" si="0"/>
        <v/>
      </c>
      <c r="G27" s="55" t="str">
        <f t="shared" si="1"/>
        <v/>
      </c>
      <c r="H27" s="54"/>
      <c r="I27" s="55" t="str">
        <f t="shared" si="2"/>
        <v/>
      </c>
      <c r="J27" s="55" t="str">
        <f t="shared" si="3"/>
        <v/>
      </c>
    </row>
    <row r="28" spans="1:11" ht="17.5" customHeight="1" thickBot="1">
      <c r="A28" s="5" t="s">
        <v>49</v>
      </c>
      <c r="B28" s="54"/>
      <c r="C28" s="54"/>
      <c r="D28" s="54"/>
      <c r="E28" s="54"/>
      <c r="F28" s="55" t="str">
        <f t="shared" si="0"/>
        <v/>
      </c>
      <c r="G28" s="55" t="str">
        <f t="shared" si="1"/>
        <v/>
      </c>
      <c r="H28" s="54"/>
      <c r="I28" s="55" t="str">
        <f t="shared" si="2"/>
        <v/>
      </c>
      <c r="J28" s="55" t="str">
        <f t="shared" si="3"/>
        <v/>
      </c>
    </row>
    <row r="29" spans="1:11" ht="17.5" customHeight="1" thickBot="1">
      <c r="A29" s="5" t="s">
        <v>50</v>
      </c>
      <c r="B29" s="54"/>
      <c r="C29" s="54"/>
      <c r="D29" s="54"/>
      <c r="E29" s="54"/>
      <c r="F29" s="55" t="str">
        <f t="shared" si="0"/>
        <v/>
      </c>
      <c r="G29" s="55" t="str">
        <f t="shared" si="1"/>
        <v/>
      </c>
      <c r="H29" s="54"/>
      <c r="I29" s="55" t="str">
        <f t="shared" si="2"/>
        <v/>
      </c>
      <c r="J29" s="55" t="str">
        <f t="shared" si="3"/>
        <v/>
      </c>
    </row>
    <row r="30" spans="1:11" ht="17.5" customHeight="1" thickBot="1">
      <c r="A30" s="5" t="s">
        <v>51</v>
      </c>
      <c r="B30" s="54"/>
      <c r="C30" s="54"/>
      <c r="D30" s="54"/>
      <c r="E30" s="54"/>
      <c r="F30" s="55" t="str">
        <f t="shared" si="0"/>
        <v/>
      </c>
      <c r="G30" s="55" t="str">
        <f t="shared" si="1"/>
        <v/>
      </c>
      <c r="H30" s="54"/>
      <c r="I30" s="55" t="str">
        <f t="shared" si="2"/>
        <v/>
      </c>
      <c r="J30" s="55" t="str">
        <f t="shared" si="3"/>
        <v/>
      </c>
    </row>
    <row r="31" spans="1:11" ht="17.5" customHeight="1" thickBot="1">
      <c r="A31" s="5" t="s">
        <v>52</v>
      </c>
      <c r="B31" s="54"/>
      <c r="C31" s="54"/>
      <c r="D31" s="54"/>
      <c r="E31" s="54"/>
      <c r="F31" s="55" t="str">
        <f t="shared" si="0"/>
        <v/>
      </c>
      <c r="G31" s="55" t="str">
        <f t="shared" si="1"/>
        <v/>
      </c>
      <c r="H31" s="54"/>
      <c r="I31" s="55" t="str">
        <f t="shared" si="2"/>
        <v/>
      </c>
      <c r="J31" s="55" t="str">
        <f t="shared" si="3"/>
        <v/>
      </c>
    </row>
    <row r="32" spans="1:11" ht="17.5" customHeight="1" thickBot="1">
      <c r="A32" s="5" t="s">
        <v>53</v>
      </c>
      <c r="B32" s="54"/>
      <c r="C32" s="54"/>
      <c r="D32" s="54"/>
      <c r="E32" s="54"/>
      <c r="F32" s="55" t="str">
        <f t="shared" si="0"/>
        <v/>
      </c>
      <c r="G32" s="55" t="str">
        <f t="shared" si="1"/>
        <v/>
      </c>
      <c r="H32" s="54"/>
      <c r="I32" s="55" t="str">
        <f t="shared" si="2"/>
        <v/>
      </c>
      <c r="J32" s="55" t="str">
        <f t="shared" si="3"/>
        <v/>
      </c>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ht="16" customHeight="1">
      <c r="A35" s="46" t="s">
        <v>54</v>
      </c>
      <c r="B35" s="46"/>
      <c r="C35" s="46"/>
      <c r="D35" s="46"/>
      <c r="E35" s="46"/>
      <c r="F35" s="46"/>
      <c r="G35" s="46"/>
      <c r="H35" s="46"/>
      <c r="I35" s="46"/>
      <c r="J35" s="46"/>
      <c r="K35" s="46"/>
    </row>
    <row r="36" spans="1:11" ht="36" customHeight="1">
      <c r="A36" s="38" t="s">
        <v>55</v>
      </c>
      <c r="B36" s="38"/>
      <c r="C36" s="38"/>
      <c r="D36" s="38"/>
      <c r="E36" s="38"/>
      <c r="F36" s="38"/>
      <c r="G36" s="38"/>
      <c r="H36" s="38"/>
      <c r="I36" s="38"/>
      <c r="J36" s="38"/>
      <c r="K36" s="38"/>
    </row>
    <row r="37" spans="1:11" ht="14.5" thickBot="1">
      <c r="A37" s="1"/>
      <c r="B37" s="1"/>
      <c r="C37" s="1"/>
      <c r="D37" s="1"/>
      <c r="E37" s="1"/>
      <c r="F37" s="1"/>
      <c r="G37" s="1"/>
      <c r="H37" s="1"/>
      <c r="I37" s="1"/>
      <c r="J37" s="1"/>
      <c r="K37" s="1"/>
    </row>
    <row r="38" spans="1:11" ht="49.65" customHeight="1" thickBot="1">
      <c r="A38" s="4" t="s">
        <v>32</v>
      </c>
      <c r="B38" s="4" t="s">
        <v>33</v>
      </c>
      <c r="C38" s="4" t="s">
        <v>34</v>
      </c>
      <c r="D38" s="4" t="s">
        <v>35</v>
      </c>
      <c r="E38" s="4" t="s">
        <v>36</v>
      </c>
      <c r="F38" s="4" t="s">
        <v>37</v>
      </c>
      <c r="G38" s="4" t="s">
        <v>38</v>
      </c>
      <c r="H38" s="4" t="s">
        <v>39</v>
      </c>
      <c r="I38" s="4" t="s">
        <v>25</v>
      </c>
      <c r="J38" s="4" t="s">
        <v>40</v>
      </c>
      <c r="K38" s="4" t="s">
        <v>41</v>
      </c>
    </row>
    <row r="39" spans="1:11" ht="16.75" customHeight="1" thickBot="1">
      <c r="A39" s="28" t="s">
        <v>42</v>
      </c>
      <c r="B39" s="3" t="s">
        <v>56</v>
      </c>
      <c r="C39" s="57"/>
      <c r="D39" s="57"/>
      <c r="E39" s="57"/>
      <c r="F39" s="57"/>
      <c r="G39" s="56" t="str">
        <f t="shared" ref="G39:G70" si="4">IF(OR(D39="",F39=""),"",D39*F39)</f>
        <v/>
      </c>
      <c r="H39" s="56" t="str">
        <f t="shared" ref="H39:H70" si="5">IF(OR(E39="",F39=""),"",E39*F39)</f>
        <v/>
      </c>
      <c r="I39" s="57"/>
      <c r="J39" s="56" t="str">
        <f t="shared" ref="J39:J70" si="6">IF(OR(G39="",I39=""),"",G39*(1+I39))</f>
        <v/>
      </c>
      <c r="K39" s="56" t="str">
        <f t="shared" ref="K39:K70" si="7">IF(OR(H39="",I39=""),"",H39*(1+I39))</f>
        <v/>
      </c>
    </row>
    <row r="40" spans="1:11" ht="16.75" customHeight="1" thickBot="1">
      <c r="A40" s="29"/>
      <c r="B40" s="3" t="s">
        <v>57</v>
      </c>
      <c r="C40" s="57"/>
      <c r="D40" s="57"/>
      <c r="E40" s="57"/>
      <c r="F40" s="57"/>
      <c r="G40" s="56" t="str">
        <f t="shared" si="4"/>
        <v/>
      </c>
      <c r="H40" s="56" t="str">
        <f t="shared" si="5"/>
        <v/>
      </c>
      <c r="I40" s="57"/>
      <c r="J40" s="56" t="str">
        <f t="shared" si="6"/>
        <v/>
      </c>
      <c r="K40" s="56" t="str">
        <f t="shared" si="7"/>
        <v/>
      </c>
    </row>
    <row r="41" spans="1:11" ht="16.75" customHeight="1" thickBot="1">
      <c r="A41" s="29"/>
      <c r="B41" s="3" t="s">
        <v>58</v>
      </c>
      <c r="C41" s="57"/>
      <c r="D41" s="57"/>
      <c r="E41" s="57"/>
      <c r="F41" s="57"/>
      <c r="G41" s="56" t="str">
        <f t="shared" si="4"/>
        <v/>
      </c>
      <c r="H41" s="56" t="str">
        <f t="shared" si="5"/>
        <v/>
      </c>
      <c r="I41" s="57"/>
      <c r="J41" s="56" t="str">
        <f t="shared" si="6"/>
        <v/>
      </c>
      <c r="K41" s="56" t="str">
        <f t="shared" si="7"/>
        <v/>
      </c>
    </row>
    <row r="42" spans="1:11" ht="16.75" customHeight="1" thickBot="1">
      <c r="A42" s="29"/>
      <c r="B42" s="3" t="s">
        <v>59</v>
      </c>
      <c r="C42" s="57"/>
      <c r="D42" s="57"/>
      <c r="E42" s="57"/>
      <c r="F42" s="57"/>
      <c r="G42" s="56" t="str">
        <f t="shared" si="4"/>
        <v/>
      </c>
      <c r="H42" s="56" t="str">
        <f t="shared" si="5"/>
        <v/>
      </c>
      <c r="I42" s="57"/>
      <c r="J42" s="56" t="str">
        <f t="shared" si="6"/>
        <v/>
      </c>
      <c r="K42" s="56" t="str">
        <f t="shared" si="7"/>
        <v/>
      </c>
    </row>
    <row r="43" spans="1:11" ht="16.75" customHeight="1" thickBot="1">
      <c r="A43" s="29"/>
      <c r="B43" s="3" t="s">
        <v>60</v>
      </c>
      <c r="C43" s="57"/>
      <c r="D43" s="57"/>
      <c r="E43" s="57"/>
      <c r="F43" s="57"/>
      <c r="G43" s="56" t="str">
        <f t="shared" si="4"/>
        <v/>
      </c>
      <c r="H43" s="56" t="str">
        <f t="shared" si="5"/>
        <v/>
      </c>
      <c r="I43" s="57"/>
      <c r="J43" s="56" t="str">
        <f t="shared" si="6"/>
        <v/>
      </c>
      <c r="K43" s="56" t="str">
        <f t="shared" si="7"/>
        <v/>
      </c>
    </row>
    <row r="44" spans="1:11" ht="16.75" customHeight="1" thickBot="1">
      <c r="A44" s="29"/>
      <c r="B44" s="3" t="s">
        <v>61</v>
      </c>
      <c r="C44" s="57"/>
      <c r="D44" s="57"/>
      <c r="E44" s="57"/>
      <c r="F44" s="57"/>
      <c r="G44" s="56" t="str">
        <f t="shared" si="4"/>
        <v/>
      </c>
      <c r="H44" s="56" t="str">
        <f t="shared" si="5"/>
        <v/>
      </c>
      <c r="I44" s="57"/>
      <c r="J44" s="56" t="str">
        <f t="shared" si="6"/>
        <v/>
      </c>
      <c r="K44" s="56" t="str">
        <f t="shared" si="7"/>
        <v/>
      </c>
    </row>
    <row r="45" spans="1:11" ht="16.75" customHeight="1" thickBot="1">
      <c r="A45" s="29"/>
      <c r="B45" s="3" t="s">
        <v>62</v>
      </c>
      <c r="C45" s="57"/>
      <c r="D45" s="57"/>
      <c r="E45" s="57"/>
      <c r="F45" s="57"/>
      <c r="G45" s="56" t="str">
        <f t="shared" si="4"/>
        <v/>
      </c>
      <c r="H45" s="56" t="str">
        <f t="shared" si="5"/>
        <v/>
      </c>
      <c r="I45" s="57"/>
      <c r="J45" s="56" t="str">
        <f t="shared" si="6"/>
        <v/>
      </c>
      <c r="K45" s="56" t="str">
        <f t="shared" si="7"/>
        <v/>
      </c>
    </row>
    <row r="46" spans="1:11" ht="16.75" customHeight="1" thickBot="1">
      <c r="A46" s="30"/>
      <c r="B46" s="3" t="s">
        <v>63</v>
      </c>
      <c r="C46" s="57"/>
      <c r="D46" s="57"/>
      <c r="E46" s="57"/>
      <c r="F46" s="57"/>
      <c r="G46" s="56" t="str">
        <f t="shared" si="4"/>
        <v/>
      </c>
      <c r="H46" s="56" t="str">
        <f t="shared" si="5"/>
        <v/>
      </c>
      <c r="I46" s="57"/>
      <c r="J46" s="56" t="str">
        <f t="shared" si="6"/>
        <v/>
      </c>
      <c r="K46" s="56" t="str">
        <f t="shared" si="7"/>
        <v/>
      </c>
    </row>
    <row r="47" spans="1:11" ht="16.75" customHeight="1" thickBot="1">
      <c r="A47" s="28" t="s">
        <v>43</v>
      </c>
      <c r="B47" s="3" t="s">
        <v>64</v>
      </c>
      <c r="C47" s="57"/>
      <c r="D47" s="57"/>
      <c r="E47" s="57"/>
      <c r="F47" s="57"/>
      <c r="G47" s="56" t="str">
        <f t="shared" si="4"/>
        <v/>
      </c>
      <c r="H47" s="56" t="str">
        <f t="shared" si="5"/>
        <v/>
      </c>
      <c r="I47" s="57"/>
      <c r="J47" s="56" t="str">
        <f t="shared" si="6"/>
        <v/>
      </c>
      <c r="K47" s="56" t="str">
        <f t="shared" si="7"/>
        <v/>
      </c>
    </row>
    <row r="48" spans="1:11" ht="16.75" customHeight="1" thickBot="1">
      <c r="A48" s="30"/>
      <c r="B48" s="3" t="s">
        <v>65</v>
      </c>
      <c r="C48" s="57"/>
      <c r="D48" s="57"/>
      <c r="E48" s="57"/>
      <c r="F48" s="57"/>
      <c r="G48" s="56" t="str">
        <f t="shared" si="4"/>
        <v/>
      </c>
      <c r="H48" s="56" t="str">
        <f t="shared" si="5"/>
        <v/>
      </c>
      <c r="I48" s="57"/>
      <c r="J48" s="56" t="str">
        <f t="shared" si="6"/>
        <v/>
      </c>
      <c r="K48" s="56" t="str">
        <f t="shared" si="7"/>
        <v/>
      </c>
    </row>
    <row r="49" spans="1:11" ht="16.75" customHeight="1" thickBot="1">
      <c r="A49" s="28" t="s">
        <v>44</v>
      </c>
      <c r="B49" s="3" t="s">
        <v>66</v>
      </c>
      <c r="C49" s="57"/>
      <c r="D49" s="57"/>
      <c r="E49" s="57"/>
      <c r="F49" s="57"/>
      <c r="G49" s="56" t="str">
        <f t="shared" si="4"/>
        <v/>
      </c>
      <c r="H49" s="56" t="str">
        <f t="shared" si="5"/>
        <v/>
      </c>
      <c r="I49" s="57"/>
      <c r="J49" s="56" t="str">
        <f t="shared" si="6"/>
        <v/>
      </c>
      <c r="K49" s="56" t="str">
        <f t="shared" si="7"/>
        <v/>
      </c>
    </row>
    <row r="50" spans="1:11" ht="16.75" customHeight="1" thickBot="1">
      <c r="A50" s="29"/>
      <c r="B50" s="3" t="s">
        <v>67</v>
      </c>
      <c r="C50" s="57"/>
      <c r="D50" s="57"/>
      <c r="E50" s="57"/>
      <c r="F50" s="57"/>
      <c r="G50" s="56" t="str">
        <f t="shared" si="4"/>
        <v/>
      </c>
      <c r="H50" s="56" t="str">
        <f t="shared" si="5"/>
        <v/>
      </c>
      <c r="I50" s="57"/>
      <c r="J50" s="56" t="str">
        <f t="shared" si="6"/>
        <v/>
      </c>
      <c r="K50" s="56" t="str">
        <f t="shared" si="7"/>
        <v/>
      </c>
    </row>
    <row r="51" spans="1:11" ht="16.75" customHeight="1" thickBot="1">
      <c r="A51" s="30"/>
      <c r="B51" s="3" t="s">
        <v>68</v>
      </c>
      <c r="C51" s="57"/>
      <c r="D51" s="57"/>
      <c r="E51" s="57"/>
      <c r="F51" s="57"/>
      <c r="G51" s="56" t="str">
        <f t="shared" si="4"/>
        <v/>
      </c>
      <c r="H51" s="56" t="str">
        <f t="shared" si="5"/>
        <v/>
      </c>
      <c r="I51" s="57"/>
      <c r="J51" s="56" t="str">
        <f t="shared" si="6"/>
        <v/>
      </c>
      <c r="K51" s="56" t="str">
        <f t="shared" si="7"/>
        <v/>
      </c>
    </row>
    <row r="52" spans="1:11" ht="16.75" customHeight="1" thickBot="1">
      <c r="A52" s="28" t="s">
        <v>45</v>
      </c>
      <c r="B52" s="3" t="s">
        <v>69</v>
      </c>
      <c r="C52" s="57"/>
      <c r="D52" s="57"/>
      <c r="E52" s="57"/>
      <c r="F52" s="57"/>
      <c r="G52" s="56" t="str">
        <f t="shared" si="4"/>
        <v/>
      </c>
      <c r="H52" s="56" t="str">
        <f t="shared" si="5"/>
        <v/>
      </c>
      <c r="I52" s="57"/>
      <c r="J52" s="56" t="str">
        <f t="shared" si="6"/>
        <v/>
      </c>
      <c r="K52" s="56" t="str">
        <f t="shared" si="7"/>
        <v/>
      </c>
    </row>
    <row r="53" spans="1:11" ht="16.75" customHeight="1" thickBot="1">
      <c r="A53" s="30"/>
      <c r="B53" s="3" t="s">
        <v>70</v>
      </c>
      <c r="C53" s="57"/>
      <c r="D53" s="57"/>
      <c r="E53" s="57"/>
      <c r="F53" s="57"/>
      <c r="G53" s="56" t="str">
        <f t="shared" si="4"/>
        <v/>
      </c>
      <c r="H53" s="56" t="str">
        <f t="shared" si="5"/>
        <v/>
      </c>
      <c r="I53" s="57"/>
      <c r="J53" s="56" t="str">
        <f t="shared" si="6"/>
        <v/>
      </c>
      <c r="K53" s="56" t="str">
        <f t="shared" si="7"/>
        <v/>
      </c>
    </row>
    <row r="54" spans="1:11" ht="16.75" customHeight="1" thickBot="1">
      <c r="A54" s="28" t="s">
        <v>46</v>
      </c>
      <c r="B54" s="3" t="s">
        <v>71</v>
      </c>
      <c r="C54" s="57"/>
      <c r="D54" s="57"/>
      <c r="E54" s="57"/>
      <c r="F54" s="57"/>
      <c r="G54" s="56" t="str">
        <f t="shared" si="4"/>
        <v/>
      </c>
      <c r="H54" s="56" t="str">
        <f t="shared" si="5"/>
        <v/>
      </c>
      <c r="I54" s="57"/>
      <c r="J54" s="56" t="str">
        <f t="shared" si="6"/>
        <v/>
      </c>
      <c r="K54" s="56" t="str">
        <f t="shared" si="7"/>
        <v/>
      </c>
    </row>
    <row r="55" spans="1:11" ht="16.75" customHeight="1" thickBot="1">
      <c r="A55" s="29"/>
      <c r="B55" s="3" t="s">
        <v>72</v>
      </c>
      <c r="C55" s="57"/>
      <c r="D55" s="57"/>
      <c r="E55" s="57"/>
      <c r="F55" s="57"/>
      <c r="G55" s="56" t="str">
        <f t="shared" si="4"/>
        <v/>
      </c>
      <c r="H55" s="56" t="str">
        <f t="shared" si="5"/>
        <v/>
      </c>
      <c r="I55" s="57"/>
      <c r="J55" s="56" t="str">
        <f t="shared" si="6"/>
        <v/>
      </c>
      <c r="K55" s="56" t="str">
        <f t="shared" si="7"/>
        <v/>
      </c>
    </row>
    <row r="56" spans="1:11" ht="16.75" customHeight="1" thickBot="1">
      <c r="A56" s="29"/>
      <c r="B56" s="3" t="s">
        <v>73</v>
      </c>
      <c r="C56" s="57"/>
      <c r="D56" s="57"/>
      <c r="E56" s="57"/>
      <c r="F56" s="57"/>
      <c r="G56" s="56" t="str">
        <f t="shared" si="4"/>
        <v/>
      </c>
      <c r="H56" s="56" t="str">
        <f t="shared" si="5"/>
        <v/>
      </c>
      <c r="I56" s="57"/>
      <c r="J56" s="56" t="str">
        <f t="shared" si="6"/>
        <v/>
      </c>
      <c r="K56" s="56" t="str">
        <f t="shared" si="7"/>
        <v/>
      </c>
    </row>
    <row r="57" spans="1:11" ht="16.75" customHeight="1" thickBot="1">
      <c r="A57" s="29"/>
      <c r="B57" s="3" t="s">
        <v>74</v>
      </c>
      <c r="C57" s="57"/>
      <c r="D57" s="57"/>
      <c r="E57" s="57"/>
      <c r="F57" s="57"/>
      <c r="G57" s="56" t="str">
        <f t="shared" si="4"/>
        <v/>
      </c>
      <c r="H57" s="56" t="str">
        <f t="shared" si="5"/>
        <v/>
      </c>
      <c r="I57" s="57"/>
      <c r="J57" s="56" t="str">
        <f t="shared" si="6"/>
        <v/>
      </c>
      <c r="K57" s="56" t="str">
        <f t="shared" si="7"/>
        <v/>
      </c>
    </row>
    <row r="58" spans="1:11" ht="16.75" customHeight="1" thickBot="1">
      <c r="A58" s="30"/>
      <c r="B58" s="3" t="s">
        <v>75</v>
      </c>
      <c r="C58" s="57"/>
      <c r="D58" s="57"/>
      <c r="E58" s="57"/>
      <c r="F58" s="57"/>
      <c r="G58" s="56" t="str">
        <f t="shared" si="4"/>
        <v/>
      </c>
      <c r="H58" s="56" t="str">
        <f t="shared" si="5"/>
        <v/>
      </c>
      <c r="I58" s="57"/>
      <c r="J58" s="56" t="str">
        <f t="shared" si="6"/>
        <v/>
      </c>
      <c r="K58" s="56" t="str">
        <f t="shared" si="7"/>
        <v/>
      </c>
    </row>
    <row r="59" spans="1:11" ht="16.75" customHeight="1" thickBot="1">
      <c r="A59" s="28" t="s">
        <v>47</v>
      </c>
      <c r="B59" s="3" t="s">
        <v>76</v>
      </c>
      <c r="C59" s="57"/>
      <c r="D59" s="57"/>
      <c r="E59" s="57"/>
      <c r="F59" s="57"/>
      <c r="G59" s="56" t="str">
        <f t="shared" si="4"/>
        <v/>
      </c>
      <c r="H59" s="56" t="str">
        <f t="shared" si="5"/>
        <v/>
      </c>
      <c r="I59" s="57"/>
      <c r="J59" s="56" t="str">
        <f t="shared" si="6"/>
        <v/>
      </c>
      <c r="K59" s="56" t="str">
        <f t="shared" si="7"/>
        <v/>
      </c>
    </row>
    <row r="60" spans="1:11" ht="16.75" customHeight="1" thickBot="1">
      <c r="A60" s="30"/>
      <c r="B60" s="3" t="s">
        <v>77</v>
      </c>
      <c r="C60" s="57"/>
      <c r="D60" s="57"/>
      <c r="E60" s="57"/>
      <c r="F60" s="57"/>
      <c r="G60" s="56" t="str">
        <f t="shared" si="4"/>
        <v/>
      </c>
      <c r="H60" s="56" t="str">
        <f t="shared" si="5"/>
        <v/>
      </c>
      <c r="I60" s="57"/>
      <c r="J60" s="56" t="str">
        <f t="shared" si="6"/>
        <v/>
      </c>
      <c r="K60" s="56" t="str">
        <f t="shared" si="7"/>
        <v/>
      </c>
    </row>
    <row r="61" spans="1:11" ht="16.75" customHeight="1" thickBot="1">
      <c r="A61" s="28" t="s">
        <v>48</v>
      </c>
      <c r="B61" s="3" t="s">
        <v>78</v>
      </c>
      <c r="C61" s="57"/>
      <c r="D61" s="57"/>
      <c r="E61" s="57"/>
      <c r="F61" s="57"/>
      <c r="G61" s="56" t="str">
        <f t="shared" si="4"/>
        <v/>
      </c>
      <c r="H61" s="56" t="str">
        <f t="shared" si="5"/>
        <v/>
      </c>
      <c r="I61" s="57"/>
      <c r="J61" s="56" t="str">
        <f t="shared" si="6"/>
        <v/>
      </c>
      <c r="K61" s="56" t="str">
        <f t="shared" si="7"/>
        <v/>
      </c>
    </row>
    <row r="62" spans="1:11" ht="16.75" customHeight="1" thickBot="1">
      <c r="A62" s="29"/>
      <c r="B62" s="3" t="s">
        <v>79</v>
      </c>
      <c r="C62" s="57"/>
      <c r="D62" s="57"/>
      <c r="E62" s="57"/>
      <c r="F62" s="57"/>
      <c r="G62" s="56" t="str">
        <f t="shared" si="4"/>
        <v/>
      </c>
      <c r="H62" s="56" t="str">
        <f t="shared" si="5"/>
        <v/>
      </c>
      <c r="I62" s="57"/>
      <c r="J62" s="56" t="str">
        <f t="shared" si="6"/>
        <v/>
      </c>
      <c r="K62" s="56" t="str">
        <f t="shared" si="7"/>
        <v/>
      </c>
    </row>
    <row r="63" spans="1:11" ht="16.75" customHeight="1" thickBot="1">
      <c r="A63" s="29"/>
      <c r="B63" s="3" t="s">
        <v>80</v>
      </c>
      <c r="C63" s="57"/>
      <c r="D63" s="57"/>
      <c r="E63" s="57"/>
      <c r="F63" s="57"/>
      <c r="G63" s="56" t="str">
        <f t="shared" si="4"/>
        <v/>
      </c>
      <c r="H63" s="56" t="str">
        <f t="shared" si="5"/>
        <v/>
      </c>
      <c r="I63" s="57"/>
      <c r="J63" s="56" t="str">
        <f t="shared" si="6"/>
        <v/>
      </c>
      <c r="K63" s="56" t="str">
        <f t="shared" si="7"/>
        <v/>
      </c>
    </row>
    <row r="64" spans="1:11" ht="16.75" customHeight="1" thickBot="1">
      <c r="A64" s="29"/>
      <c r="B64" s="3" t="s">
        <v>81</v>
      </c>
      <c r="C64" s="57"/>
      <c r="D64" s="57"/>
      <c r="E64" s="57"/>
      <c r="F64" s="57"/>
      <c r="G64" s="56" t="str">
        <f t="shared" si="4"/>
        <v/>
      </c>
      <c r="H64" s="56" t="str">
        <f t="shared" si="5"/>
        <v/>
      </c>
      <c r="I64" s="57"/>
      <c r="J64" s="56" t="str">
        <f t="shared" si="6"/>
        <v/>
      </c>
      <c r="K64" s="56" t="str">
        <f t="shared" si="7"/>
        <v/>
      </c>
    </row>
    <row r="65" spans="1:11" ht="16.75" customHeight="1" thickBot="1">
      <c r="A65" s="29"/>
      <c r="B65" s="3" t="s">
        <v>82</v>
      </c>
      <c r="C65" s="57"/>
      <c r="D65" s="57"/>
      <c r="E65" s="57"/>
      <c r="F65" s="57"/>
      <c r="G65" s="56" t="str">
        <f t="shared" si="4"/>
        <v/>
      </c>
      <c r="H65" s="56" t="str">
        <f t="shared" si="5"/>
        <v/>
      </c>
      <c r="I65" s="57"/>
      <c r="J65" s="56" t="str">
        <f t="shared" si="6"/>
        <v/>
      </c>
      <c r="K65" s="56" t="str">
        <f t="shared" si="7"/>
        <v/>
      </c>
    </row>
    <row r="66" spans="1:11" ht="16.75" customHeight="1" thickBot="1">
      <c r="A66" s="29"/>
      <c r="B66" s="3" t="s">
        <v>83</v>
      </c>
      <c r="C66" s="57"/>
      <c r="D66" s="57"/>
      <c r="E66" s="57"/>
      <c r="F66" s="57"/>
      <c r="G66" s="56" t="str">
        <f t="shared" si="4"/>
        <v/>
      </c>
      <c r="H66" s="56" t="str">
        <f t="shared" si="5"/>
        <v/>
      </c>
      <c r="I66" s="57"/>
      <c r="J66" s="56" t="str">
        <f t="shared" si="6"/>
        <v/>
      </c>
      <c r="K66" s="56" t="str">
        <f t="shared" si="7"/>
        <v/>
      </c>
    </row>
    <row r="67" spans="1:11" ht="16.75" customHeight="1" thickBot="1">
      <c r="A67" s="29"/>
      <c r="B67" s="3" t="s">
        <v>84</v>
      </c>
      <c r="C67" s="57"/>
      <c r="D67" s="57"/>
      <c r="E67" s="57"/>
      <c r="F67" s="57"/>
      <c r="G67" s="56" t="str">
        <f t="shared" si="4"/>
        <v/>
      </c>
      <c r="H67" s="56" t="str">
        <f t="shared" si="5"/>
        <v/>
      </c>
      <c r="I67" s="57"/>
      <c r="J67" s="56" t="str">
        <f t="shared" si="6"/>
        <v/>
      </c>
      <c r="K67" s="56" t="str">
        <f t="shared" si="7"/>
        <v/>
      </c>
    </row>
    <row r="68" spans="1:11" ht="16.75" customHeight="1" thickBot="1">
      <c r="A68" s="29"/>
      <c r="B68" s="3" t="s">
        <v>85</v>
      </c>
      <c r="C68" s="57"/>
      <c r="D68" s="57"/>
      <c r="E68" s="57"/>
      <c r="F68" s="57"/>
      <c r="G68" s="56" t="str">
        <f t="shared" si="4"/>
        <v/>
      </c>
      <c r="H68" s="56" t="str">
        <f t="shared" si="5"/>
        <v/>
      </c>
      <c r="I68" s="57"/>
      <c r="J68" s="56" t="str">
        <f t="shared" si="6"/>
        <v/>
      </c>
      <c r="K68" s="56" t="str">
        <f t="shared" si="7"/>
        <v/>
      </c>
    </row>
    <row r="69" spans="1:11" ht="16.75" customHeight="1" thickBot="1">
      <c r="A69" s="29"/>
      <c r="B69" s="3" t="s">
        <v>86</v>
      </c>
      <c r="C69" s="57"/>
      <c r="D69" s="57"/>
      <c r="E69" s="57"/>
      <c r="F69" s="57"/>
      <c r="G69" s="56" t="str">
        <f t="shared" si="4"/>
        <v/>
      </c>
      <c r="H69" s="56" t="str">
        <f t="shared" si="5"/>
        <v/>
      </c>
      <c r="I69" s="57"/>
      <c r="J69" s="56" t="str">
        <f t="shared" si="6"/>
        <v/>
      </c>
      <c r="K69" s="56" t="str">
        <f t="shared" si="7"/>
        <v/>
      </c>
    </row>
    <row r="70" spans="1:11" ht="16.75" customHeight="1" thickBot="1">
      <c r="A70" s="30"/>
      <c r="B70" s="3" t="s">
        <v>87</v>
      </c>
      <c r="C70" s="57"/>
      <c r="D70" s="57"/>
      <c r="E70" s="57"/>
      <c r="F70" s="57"/>
      <c r="G70" s="56" t="str">
        <f t="shared" si="4"/>
        <v/>
      </c>
      <c r="H70" s="56" t="str">
        <f t="shared" si="5"/>
        <v/>
      </c>
      <c r="I70" s="57"/>
      <c r="J70" s="56" t="str">
        <f t="shared" si="6"/>
        <v/>
      </c>
      <c r="K70" s="56" t="str">
        <f t="shared" si="7"/>
        <v/>
      </c>
    </row>
    <row r="71" spans="1:11" ht="16.75" customHeight="1" thickBot="1">
      <c r="A71" s="28" t="s">
        <v>49</v>
      </c>
      <c r="B71" s="3" t="s">
        <v>88</v>
      </c>
      <c r="C71" s="57"/>
      <c r="D71" s="57"/>
      <c r="E71" s="57"/>
      <c r="F71" s="57"/>
      <c r="G71" s="56" t="str">
        <f t="shared" ref="G71:G93" si="8">IF(OR(D71="",F71=""),"",D71*F71)</f>
        <v/>
      </c>
      <c r="H71" s="56" t="str">
        <f t="shared" ref="H71:H93" si="9">IF(OR(E71="",F71=""),"",E71*F71)</f>
        <v/>
      </c>
      <c r="I71" s="57"/>
      <c r="J71" s="56" t="str">
        <f t="shared" ref="J71:J93" si="10">IF(OR(G71="",I71=""),"",G71*(1+I71))</f>
        <v/>
      </c>
      <c r="K71" s="56" t="str">
        <f t="shared" ref="K71:K93" si="11">IF(OR(H71="",I71=""),"",H71*(1+I71))</f>
        <v/>
      </c>
    </row>
    <row r="72" spans="1:11" ht="16.75" customHeight="1" thickBot="1">
      <c r="A72" s="29"/>
      <c r="B72" s="3" t="s">
        <v>89</v>
      </c>
      <c r="C72" s="57"/>
      <c r="D72" s="57"/>
      <c r="E72" s="57"/>
      <c r="F72" s="57"/>
      <c r="G72" s="56" t="str">
        <f t="shared" si="8"/>
        <v/>
      </c>
      <c r="H72" s="56" t="str">
        <f t="shared" si="9"/>
        <v/>
      </c>
      <c r="I72" s="57"/>
      <c r="J72" s="56" t="str">
        <f t="shared" si="10"/>
        <v/>
      </c>
      <c r="K72" s="56" t="str">
        <f t="shared" si="11"/>
        <v/>
      </c>
    </row>
    <row r="73" spans="1:11" ht="16.75" customHeight="1" thickBot="1">
      <c r="A73" s="30"/>
      <c r="B73" s="3" t="s">
        <v>90</v>
      </c>
      <c r="C73" s="57"/>
      <c r="D73" s="57"/>
      <c r="E73" s="57"/>
      <c r="F73" s="57"/>
      <c r="G73" s="56" t="str">
        <f t="shared" si="8"/>
        <v/>
      </c>
      <c r="H73" s="56" t="str">
        <f t="shared" si="9"/>
        <v/>
      </c>
      <c r="I73" s="57"/>
      <c r="J73" s="56" t="str">
        <f t="shared" si="10"/>
        <v/>
      </c>
      <c r="K73" s="56" t="str">
        <f t="shared" si="11"/>
        <v/>
      </c>
    </row>
    <row r="74" spans="1:11" ht="16.75" customHeight="1" thickBot="1">
      <c r="A74" s="28" t="s">
        <v>50</v>
      </c>
      <c r="B74" s="3" t="s">
        <v>91</v>
      </c>
      <c r="C74" s="57"/>
      <c r="D74" s="57"/>
      <c r="E74" s="57"/>
      <c r="F74" s="57"/>
      <c r="G74" s="56" t="str">
        <f t="shared" si="8"/>
        <v/>
      </c>
      <c r="H74" s="56" t="str">
        <f t="shared" si="9"/>
        <v/>
      </c>
      <c r="I74" s="57"/>
      <c r="J74" s="56" t="str">
        <f t="shared" si="10"/>
        <v/>
      </c>
      <c r="K74" s="56" t="str">
        <f t="shared" si="11"/>
        <v/>
      </c>
    </row>
    <row r="75" spans="1:11" ht="16.75" customHeight="1" thickBot="1">
      <c r="A75" s="29"/>
      <c r="B75" s="3" t="s">
        <v>92</v>
      </c>
      <c r="C75" s="57"/>
      <c r="D75" s="57"/>
      <c r="E75" s="57"/>
      <c r="F75" s="57"/>
      <c r="G75" s="56" t="str">
        <f t="shared" si="8"/>
        <v/>
      </c>
      <c r="H75" s="56" t="str">
        <f t="shared" si="9"/>
        <v/>
      </c>
      <c r="I75" s="57"/>
      <c r="J75" s="56" t="str">
        <f t="shared" si="10"/>
        <v/>
      </c>
      <c r="K75" s="56" t="str">
        <f t="shared" si="11"/>
        <v/>
      </c>
    </row>
    <row r="76" spans="1:11" ht="16.75" customHeight="1" thickBot="1">
      <c r="A76" s="29"/>
      <c r="B76" s="3" t="s">
        <v>93</v>
      </c>
      <c r="C76" s="57"/>
      <c r="D76" s="57"/>
      <c r="E76" s="57"/>
      <c r="F76" s="57"/>
      <c r="G76" s="56" t="str">
        <f t="shared" si="8"/>
        <v/>
      </c>
      <c r="H76" s="56" t="str">
        <f t="shared" si="9"/>
        <v/>
      </c>
      <c r="I76" s="57"/>
      <c r="J76" s="56" t="str">
        <f t="shared" si="10"/>
        <v/>
      </c>
      <c r="K76" s="56" t="str">
        <f t="shared" si="11"/>
        <v/>
      </c>
    </row>
    <row r="77" spans="1:11" ht="16.75" customHeight="1" thickBot="1">
      <c r="A77" s="29"/>
      <c r="B77" s="3" t="s">
        <v>94</v>
      </c>
      <c r="C77" s="57"/>
      <c r="D77" s="57"/>
      <c r="E77" s="57"/>
      <c r="F77" s="57"/>
      <c r="G77" s="56" t="str">
        <f t="shared" si="8"/>
        <v/>
      </c>
      <c r="H77" s="56" t="str">
        <f t="shared" si="9"/>
        <v/>
      </c>
      <c r="I77" s="57"/>
      <c r="J77" s="56" t="str">
        <f t="shared" si="10"/>
        <v/>
      </c>
      <c r="K77" s="56" t="str">
        <f t="shared" si="11"/>
        <v/>
      </c>
    </row>
    <row r="78" spans="1:11" ht="16.75" customHeight="1" thickBot="1">
      <c r="A78" s="29"/>
      <c r="B78" s="3" t="s">
        <v>95</v>
      </c>
      <c r="C78" s="57"/>
      <c r="D78" s="57"/>
      <c r="E78" s="57"/>
      <c r="F78" s="57"/>
      <c r="G78" s="56" t="str">
        <f t="shared" si="8"/>
        <v/>
      </c>
      <c r="H78" s="56" t="str">
        <f t="shared" si="9"/>
        <v/>
      </c>
      <c r="I78" s="57"/>
      <c r="J78" s="56" t="str">
        <f t="shared" si="10"/>
        <v/>
      </c>
      <c r="K78" s="56" t="str">
        <f t="shared" si="11"/>
        <v/>
      </c>
    </row>
    <row r="79" spans="1:11" ht="16.75" customHeight="1" thickBot="1">
      <c r="A79" s="29"/>
      <c r="B79" s="3" t="s">
        <v>96</v>
      </c>
      <c r="C79" s="57"/>
      <c r="D79" s="57"/>
      <c r="E79" s="57"/>
      <c r="F79" s="57"/>
      <c r="G79" s="56" t="str">
        <f t="shared" si="8"/>
        <v/>
      </c>
      <c r="H79" s="56" t="str">
        <f t="shared" si="9"/>
        <v/>
      </c>
      <c r="I79" s="57"/>
      <c r="J79" s="56" t="str">
        <f t="shared" si="10"/>
        <v/>
      </c>
      <c r="K79" s="56" t="str">
        <f t="shared" si="11"/>
        <v/>
      </c>
    </row>
    <row r="80" spans="1:11" ht="16.75" customHeight="1" thickBot="1">
      <c r="A80" s="29"/>
      <c r="B80" s="3" t="s">
        <v>97</v>
      </c>
      <c r="C80" s="57"/>
      <c r="D80" s="57"/>
      <c r="E80" s="57"/>
      <c r="F80" s="57"/>
      <c r="G80" s="56" t="str">
        <f t="shared" si="8"/>
        <v/>
      </c>
      <c r="H80" s="56" t="str">
        <f t="shared" si="9"/>
        <v/>
      </c>
      <c r="I80" s="57"/>
      <c r="J80" s="56" t="str">
        <f t="shared" si="10"/>
        <v/>
      </c>
      <c r="K80" s="56" t="str">
        <f t="shared" si="11"/>
        <v/>
      </c>
    </row>
    <row r="81" spans="1:11" ht="16.75" customHeight="1" thickBot="1">
      <c r="A81" s="30"/>
      <c r="B81" s="3" t="s">
        <v>98</v>
      </c>
      <c r="C81" s="57"/>
      <c r="D81" s="57"/>
      <c r="E81" s="57"/>
      <c r="F81" s="57"/>
      <c r="G81" s="56" t="str">
        <f t="shared" si="8"/>
        <v/>
      </c>
      <c r="H81" s="56" t="str">
        <f t="shared" si="9"/>
        <v/>
      </c>
      <c r="I81" s="57"/>
      <c r="J81" s="56" t="str">
        <f t="shared" si="10"/>
        <v/>
      </c>
      <c r="K81" s="56" t="str">
        <f t="shared" si="11"/>
        <v/>
      </c>
    </row>
    <row r="82" spans="1:11" ht="16.75" customHeight="1" thickBot="1">
      <c r="A82" s="28" t="s">
        <v>51</v>
      </c>
      <c r="B82" s="3" t="s">
        <v>99</v>
      </c>
      <c r="C82" s="57"/>
      <c r="D82" s="57"/>
      <c r="E82" s="57"/>
      <c r="F82" s="57"/>
      <c r="G82" s="56" t="str">
        <f t="shared" si="8"/>
        <v/>
      </c>
      <c r="H82" s="56" t="str">
        <f t="shared" si="9"/>
        <v/>
      </c>
      <c r="I82" s="57"/>
      <c r="J82" s="56" t="str">
        <f t="shared" si="10"/>
        <v/>
      </c>
      <c r="K82" s="56" t="str">
        <f t="shared" si="11"/>
        <v/>
      </c>
    </row>
    <row r="83" spans="1:11" ht="16.75" customHeight="1" thickBot="1">
      <c r="A83" s="29"/>
      <c r="B83" s="3" t="s">
        <v>100</v>
      </c>
      <c r="C83" s="57"/>
      <c r="D83" s="57"/>
      <c r="E83" s="57"/>
      <c r="F83" s="57"/>
      <c r="G83" s="56" t="str">
        <f t="shared" si="8"/>
        <v/>
      </c>
      <c r="H83" s="56" t="str">
        <f t="shared" si="9"/>
        <v/>
      </c>
      <c r="I83" s="57"/>
      <c r="J83" s="56" t="str">
        <f t="shared" si="10"/>
        <v/>
      </c>
      <c r="K83" s="56" t="str">
        <f t="shared" si="11"/>
        <v/>
      </c>
    </row>
    <row r="84" spans="1:11" ht="16.75" customHeight="1" thickBot="1">
      <c r="A84" s="29"/>
      <c r="B84" s="3" t="s">
        <v>101</v>
      </c>
      <c r="C84" s="57"/>
      <c r="D84" s="57"/>
      <c r="E84" s="57"/>
      <c r="F84" s="57"/>
      <c r="G84" s="56" t="str">
        <f t="shared" si="8"/>
        <v/>
      </c>
      <c r="H84" s="56" t="str">
        <f t="shared" si="9"/>
        <v/>
      </c>
      <c r="I84" s="57"/>
      <c r="J84" s="56" t="str">
        <f t="shared" si="10"/>
        <v/>
      </c>
      <c r="K84" s="56" t="str">
        <f t="shared" si="11"/>
        <v/>
      </c>
    </row>
    <row r="85" spans="1:11" ht="16.75" customHeight="1" thickBot="1">
      <c r="A85" s="30"/>
      <c r="B85" s="3" t="s">
        <v>102</v>
      </c>
      <c r="C85" s="57"/>
      <c r="D85" s="57"/>
      <c r="E85" s="57"/>
      <c r="F85" s="57"/>
      <c r="G85" s="56" t="str">
        <f t="shared" si="8"/>
        <v/>
      </c>
      <c r="H85" s="56" t="str">
        <f t="shared" si="9"/>
        <v/>
      </c>
      <c r="I85" s="57"/>
      <c r="J85" s="56" t="str">
        <f t="shared" si="10"/>
        <v/>
      </c>
      <c r="K85" s="56" t="str">
        <f t="shared" si="11"/>
        <v/>
      </c>
    </row>
    <row r="86" spans="1:11" ht="16.75" customHeight="1" thickBot="1">
      <c r="A86" s="28" t="s">
        <v>52</v>
      </c>
      <c r="B86" s="3" t="s">
        <v>103</v>
      </c>
      <c r="C86" s="57"/>
      <c r="D86" s="57"/>
      <c r="E86" s="57"/>
      <c r="F86" s="57"/>
      <c r="G86" s="56" t="str">
        <f t="shared" si="8"/>
        <v/>
      </c>
      <c r="H86" s="56" t="str">
        <f t="shared" si="9"/>
        <v/>
      </c>
      <c r="I86" s="57"/>
      <c r="J86" s="56" t="str">
        <f t="shared" si="10"/>
        <v/>
      </c>
      <c r="K86" s="56" t="str">
        <f t="shared" si="11"/>
        <v/>
      </c>
    </row>
    <row r="87" spans="1:11" ht="16.75" customHeight="1" thickBot="1">
      <c r="A87" s="29"/>
      <c r="B87" s="3" t="s">
        <v>104</v>
      </c>
      <c r="C87" s="57"/>
      <c r="D87" s="57"/>
      <c r="E87" s="57"/>
      <c r="F87" s="57"/>
      <c r="G87" s="56" t="str">
        <f t="shared" si="8"/>
        <v/>
      </c>
      <c r="H87" s="56" t="str">
        <f t="shared" si="9"/>
        <v/>
      </c>
      <c r="I87" s="57"/>
      <c r="J87" s="56" t="str">
        <f t="shared" si="10"/>
        <v/>
      </c>
      <c r="K87" s="56" t="str">
        <f t="shared" si="11"/>
        <v/>
      </c>
    </row>
    <row r="88" spans="1:11" ht="16.75" customHeight="1" thickBot="1">
      <c r="A88" s="30"/>
      <c r="B88" s="3" t="s">
        <v>105</v>
      </c>
      <c r="C88" s="57"/>
      <c r="D88" s="57"/>
      <c r="E88" s="57"/>
      <c r="F88" s="57"/>
      <c r="G88" s="56" t="str">
        <f t="shared" si="8"/>
        <v/>
      </c>
      <c r="H88" s="56" t="str">
        <f t="shared" si="9"/>
        <v/>
      </c>
      <c r="I88" s="57"/>
      <c r="J88" s="56" t="str">
        <f t="shared" si="10"/>
        <v/>
      </c>
      <c r="K88" s="56" t="str">
        <f t="shared" si="11"/>
        <v/>
      </c>
    </row>
    <row r="89" spans="1:11" ht="16.75" customHeight="1" thickBot="1">
      <c r="A89" s="28" t="s">
        <v>53</v>
      </c>
      <c r="B89" s="3" t="s">
        <v>106</v>
      </c>
      <c r="C89" s="57"/>
      <c r="D89" s="57"/>
      <c r="E89" s="57"/>
      <c r="F89" s="57"/>
      <c r="G89" s="56" t="str">
        <f t="shared" si="8"/>
        <v/>
      </c>
      <c r="H89" s="56" t="str">
        <f t="shared" si="9"/>
        <v/>
      </c>
      <c r="I89" s="57"/>
      <c r="J89" s="56" t="str">
        <f t="shared" si="10"/>
        <v/>
      </c>
      <c r="K89" s="56" t="str">
        <f t="shared" si="11"/>
        <v/>
      </c>
    </row>
    <row r="90" spans="1:11" ht="16.75" customHeight="1" thickBot="1">
      <c r="A90" s="29"/>
      <c r="B90" s="3" t="s">
        <v>107</v>
      </c>
      <c r="C90" s="57"/>
      <c r="D90" s="57"/>
      <c r="E90" s="57"/>
      <c r="F90" s="57"/>
      <c r="G90" s="56" t="str">
        <f t="shared" si="8"/>
        <v/>
      </c>
      <c r="H90" s="56" t="str">
        <f t="shared" si="9"/>
        <v/>
      </c>
      <c r="I90" s="57"/>
      <c r="J90" s="56" t="str">
        <f t="shared" si="10"/>
        <v/>
      </c>
      <c r="K90" s="56" t="str">
        <f t="shared" si="11"/>
        <v/>
      </c>
    </row>
    <row r="91" spans="1:11" ht="16.75" customHeight="1" thickBot="1">
      <c r="A91" s="29"/>
      <c r="B91" s="3" t="s">
        <v>108</v>
      </c>
      <c r="C91" s="57"/>
      <c r="D91" s="57"/>
      <c r="E91" s="57"/>
      <c r="F91" s="57"/>
      <c r="G91" s="56" t="str">
        <f t="shared" si="8"/>
        <v/>
      </c>
      <c r="H91" s="56" t="str">
        <f t="shared" si="9"/>
        <v/>
      </c>
      <c r="I91" s="57"/>
      <c r="J91" s="56" t="str">
        <f t="shared" si="10"/>
        <v/>
      </c>
      <c r="K91" s="56" t="str">
        <f t="shared" si="11"/>
        <v/>
      </c>
    </row>
    <row r="92" spans="1:11" ht="16.75" customHeight="1" thickBot="1">
      <c r="A92" s="29"/>
      <c r="B92" s="3" t="s">
        <v>109</v>
      </c>
      <c r="C92" s="57"/>
      <c r="D92" s="57"/>
      <c r="E92" s="57"/>
      <c r="F92" s="57"/>
      <c r="G92" s="56" t="str">
        <f t="shared" si="8"/>
        <v/>
      </c>
      <c r="H92" s="56" t="str">
        <f t="shared" si="9"/>
        <v/>
      </c>
      <c r="I92" s="57"/>
      <c r="J92" s="56" t="str">
        <f t="shared" si="10"/>
        <v/>
      </c>
      <c r="K92" s="56" t="str">
        <f t="shared" si="11"/>
        <v/>
      </c>
    </row>
    <row r="93" spans="1:11" ht="16.75" customHeight="1" thickBot="1">
      <c r="A93" s="30"/>
      <c r="B93" s="3" t="s">
        <v>110</v>
      </c>
      <c r="C93" s="57"/>
      <c r="D93" s="57"/>
      <c r="E93" s="57"/>
      <c r="F93" s="57"/>
      <c r="G93" s="56" t="str">
        <f t="shared" si="8"/>
        <v/>
      </c>
      <c r="H93" s="56" t="str">
        <f t="shared" si="9"/>
        <v/>
      </c>
      <c r="I93" s="57"/>
      <c r="J93" s="56" t="str">
        <f t="shared" si="10"/>
        <v/>
      </c>
      <c r="K93" s="56" t="str">
        <f t="shared" si="11"/>
        <v/>
      </c>
    </row>
    <row r="94" spans="1:11" ht="16.75" customHeight="1">
      <c r="A94" s="15"/>
      <c r="B94" s="12"/>
      <c r="C94" s="16"/>
      <c r="D94" s="16"/>
      <c r="E94" s="16"/>
      <c r="F94" s="16"/>
      <c r="G94" s="16"/>
      <c r="H94" s="16"/>
      <c r="I94" s="16"/>
      <c r="J94" s="16"/>
      <c r="K94" s="16"/>
    </row>
    <row r="95" spans="1:11" ht="16.75" customHeight="1">
      <c r="A95" s="15"/>
      <c r="B95" s="12"/>
      <c r="C95" s="16"/>
      <c r="D95" s="16"/>
      <c r="E95" s="16"/>
      <c r="F95" s="16"/>
      <c r="G95" s="16"/>
      <c r="H95" s="16"/>
      <c r="I95" s="16"/>
      <c r="J95" s="16"/>
      <c r="K95" s="16"/>
    </row>
    <row r="96" spans="1:11" ht="16" customHeight="1">
      <c r="A96" s="31" t="s">
        <v>111</v>
      </c>
      <c r="B96" s="32"/>
      <c r="C96" s="33"/>
      <c r="D96" s="34"/>
      <c r="E96" s="34"/>
      <c r="F96" s="35"/>
      <c r="G96" s="34"/>
      <c r="H96" s="34"/>
      <c r="I96" s="36"/>
      <c r="J96" s="34"/>
      <c r="K96" s="34"/>
    </row>
    <row r="97" spans="1:11" ht="27.15" customHeight="1">
      <c r="A97" s="37" t="s">
        <v>112</v>
      </c>
      <c r="B97" s="38"/>
      <c r="C97" s="39"/>
      <c r="D97" s="40"/>
      <c r="E97" s="40"/>
      <c r="F97" s="41"/>
      <c r="G97" s="40"/>
      <c r="H97" s="40"/>
      <c r="I97" s="42"/>
      <c r="J97" s="40"/>
      <c r="K97" s="40"/>
    </row>
    <row r="98" spans="1:11" ht="16.75" customHeight="1" thickBot="1">
      <c r="A98" s="2"/>
      <c r="B98" s="12"/>
      <c r="C98" s="13"/>
      <c r="D98" s="10"/>
      <c r="E98" s="10"/>
      <c r="F98" s="14"/>
      <c r="G98" s="10"/>
      <c r="H98" s="10"/>
      <c r="I98" s="11"/>
      <c r="J98" s="10"/>
      <c r="K98" s="10"/>
    </row>
    <row r="99" spans="1:11" ht="28.75" customHeight="1" thickBot="1">
      <c r="A99" s="4" t="s">
        <v>22</v>
      </c>
      <c r="B99" s="4" t="s">
        <v>113</v>
      </c>
      <c r="C99" s="19" t="s">
        <v>114</v>
      </c>
      <c r="D99" s="20" t="s">
        <v>115</v>
      </c>
      <c r="E99" s="20" t="s">
        <v>25</v>
      </c>
      <c r="F99" s="21" t="s">
        <v>116</v>
      </c>
      <c r="G99" s="10"/>
      <c r="H99" s="10"/>
      <c r="I99" s="11"/>
      <c r="J99" s="10"/>
      <c r="K99" s="10"/>
    </row>
    <row r="100" spans="1:11" ht="17.5" customHeight="1" thickBot="1">
      <c r="A100" s="43" t="s">
        <v>117</v>
      </c>
      <c r="B100" s="44"/>
      <c r="C100" s="44"/>
      <c r="D100" s="44"/>
      <c r="E100" s="44"/>
      <c r="F100" s="45"/>
      <c r="G100" s="10"/>
      <c r="H100" s="10"/>
      <c r="I100" s="11"/>
      <c r="J100" s="10"/>
      <c r="K100" s="10"/>
    </row>
    <row r="101" spans="1:11" ht="17.5" customHeight="1" thickBot="1">
      <c r="A101" s="18"/>
      <c r="B101" s="18" t="s">
        <v>118</v>
      </c>
      <c r="C101" s="18" t="s">
        <v>119</v>
      </c>
      <c r="D101" s="59"/>
      <c r="E101" s="59"/>
      <c r="F101" s="58" t="str">
        <f t="shared" ref="F101:F107" si="12">IF(OR(D101="",E101=""),"",D101*(1+E101))</f>
        <v/>
      </c>
      <c r="G101" s="10"/>
      <c r="H101" s="10"/>
      <c r="I101" s="11"/>
      <c r="J101" s="10"/>
      <c r="K101" s="10"/>
    </row>
    <row r="102" spans="1:11" ht="17.5" customHeight="1" thickBot="1">
      <c r="A102" s="18"/>
      <c r="B102" s="18" t="s">
        <v>120</v>
      </c>
      <c r="C102" s="18" t="s">
        <v>121</v>
      </c>
      <c r="D102" s="59"/>
      <c r="E102" s="59"/>
      <c r="F102" s="58" t="str">
        <f t="shared" si="12"/>
        <v/>
      </c>
      <c r="G102" s="10"/>
      <c r="H102" s="10"/>
      <c r="I102" s="11"/>
      <c r="J102" s="10"/>
      <c r="K102" s="10"/>
    </row>
    <row r="103" spans="1:11" ht="17.5" customHeight="1" thickBot="1">
      <c r="A103" s="18"/>
      <c r="B103" s="18" t="s">
        <v>122</v>
      </c>
      <c r="C103" s="18" t="s">
        <v>123</v>
      </c>
      <c r="D103" s="59"/>
      <c r="E103" s="59"/>
      <c r="F103" s="58" t="str">
        <f t="shared" si="12"/>
        <v/>
      </c>
      <c r="G103" s="10"/>
      <c r="H103" s="10"/>
      <c r="I103" s="11"/>
      <c r="J103" s="10"/>
      <c r="K103" s="10"/>
    </row>
    <row r="104" spans="1:11" ht="17.5" customHeight="1" thickBot="1">
      <c r="A104" s="18"/>
      <c r="B104" s="18" t="s">
        <v>124</v>
      </c>
      <c r="C104" s="18" t="s">
        <v>125</v>
      </c>
      <c r="D104" s="59"/>
      <c r="E104" s="59"/>
      <c r="F104" s="58" t="str">
        <f t="shared" si="12"/>
        <v/>
      </c>
      <c r="G104" s="10"/>
      <c r="H104" s="10"/>
      <c r="I104" s="11"/>
      <c r="J104" s="10"/>
      <c r="K104" s="10"/>
    </row>
    <row r="105" spans="1:11" ht="17.5" customHeight="1" thickBot="1">
      <c r="A105" s="18"/>
      <c r="B105" s="18" t="s">
        <v>126</v>
      </c>
      <c r="C105" s="18" t="s">
        <v>127</v>
      </c>
      <c r="D105" s="59"/>
      <c r="E105" s="59"/>
      <c r="F105" s="58" t="str">
        <f t="shared" si="12"/>
        <v/>
      </c>
      <c r="G105" s="10"/>
      <c r="H105" s="10"/>
      <c r="I105" s="11"/>
      <c r="J105" s="10"/>
      <c r="K105" s="10"/>
    </row>
    <row r="106" spans="1:11" ht="17.5" customHeight="1" thickBot="1">
      <c r="A106" s="18"/>
      <c r="B106" s="18" t="s">
        <v>128</v>
      </c>
      <c r="C106" s="18" t="s">
        <v>129</v>
      </c>
      <c r="D106" s="59"/>
      <c r="E106" s="59"/>
      <c r="F106" s="58" t="str">
        <f t="shared" si="12"/>
        <v/>
      </c>
      <c r="G106" s="1"/>
      <c r="H106" s="1"/>
      <c r="I106" s="1"/>
      <c r="J106" s="1"/>
      <c r="K106" s="1"/>
    </row>
    <row r="107" spans="1:11" ht="17.5" customHeight="1" thickBot="1">
      <c r="A107" s="18"/>
      <c r="B107" s="18" t="s">
        <v>130</v>
      </c>
      <c r="C107" s="18" t="s">
        <v>131</v>
      </c>
      <c r="D107" s="59"/>
      <c r="E107" s="59"/>
      <c r="F107" s="58" t="str">
        <f t="shared" si="12"/>
        <v/>
      </c>
      <c r="G107" s="1"/>
      <c r="H107" s="1"/>
      <c r="I107" s="1"/>
      <c r="J107" s="1"/>
      <c r="K107" s="1"/>
    </row>
    <row r="108" spans="1:11" ht="16" customHeight="1">
      <c r="A108" s="17"/>
      <c r="B108" s="17"/>
      <c r="C108" s="17"/>
      <c r="D108" s="17"/>
      <c r="E108" s="17"/>
      <c r="F108" s="17"/>
      <c r="G108" s="17"/>
      <c r="H108" s="17"/>
      <c r="I108" s="17"/>
      <c r="J108" s="17"/>
      <c r="K108" s="17"/>
    </row>
    <row r="109" spans="1:11" ht="27.15" customHeight="1">
      <c r="A109" s="12"/>
      <c r="B109" s="12"/>
      <c r="C109" s="12"/>
      <c r="D109" s="12"/>
      <c r="E109" s="12"/>
      <c r="F109" s="12"/>
      <c r="G109" s="12"/>
      <c r="H109" s="12"/>
      <c r="I109" s="12"/>
      <c r="J109" s="12"/>
      <c r="K109" s="12"/>
    </row>
    <row r="110" spans="1:11">
      <c r="A110" s="1"/>
      <c r="B110" s="1"/>
      <c r="C110" s="1"/>
      <c r="D110" s="1"/>
      <c r="E110" s="1"/>
      <c r="F110" s="1"/>
      <c r="G110" s="1"/>
      <c r="H110" s="1"/>
      <c r="I110" s="1"/>
      <c r="J110" s="1"/>
      <c r="K110" s="1"/>
    </row>
    <row r="111" spans="1:11" s="23" customFormat="1" ht="28.75" customHeight="1">
      <c r="A111" s="22"/>
      <c r="B111" s="22"/>
      <c r="C111" s="22"/>
      <c r="D111" s="22"/>
      <c r="E111" s="22"/>
      <c r="F111" s="22"/>
      <c r="G111" s="1"/>
      <c r="H111" s="1"/>
      <c r="I111" s="1"/>
      <c r="J111" s="1"/>
      <c r="K111" s="1"/>
    </row>
    <row r="112" spans="1:11" s="23" customFormat="1" ht="17.5" customHeight="1">
      <c r="A112" s="17"/>
      <c r="B112" s="17"/>
      <c r="C112" s="17"/>
      <c r="D112" s="17"/>
      <c r="E112" s="17"/>
      <c r="F112" s="17"/>
      <c r="G112" s="1"/>
      <c r="H112" s="1"/>
      <c r="I112" s="1"/>
      <c r="J112" s="1"/>
      <c r="K112" s="1"/>
    </row>
    <row r="113" spans="1:11" s="23" customFormat="1" ht="17.5" customHeight="1">
      <c r="A113" s="12"/>
      <c r="B113" s="15"/>
      <c r="C113" s="15"/>
      <c r="D113" s="10"/>
      <c r="E113" s="11"/>
      <c r="F113" s="10"/>
      <c r="G113" s="1"/>
      <c r="H113" s="1"/>
      <c r="I113" s="1"/>
      <c r="J113" s="1"/>
      <c r="K113" s="1"/>
    </row>
    <row r="114" spans="1:11" s="23" customFormat="1" ht="17.5" customHeight="1">
      <c r="A114" s="12"/>
      <c r="B114" s="15"/>
      <c r="C114" s="15"/>
      <c r="D114" s="10"/>
      <c r="E114" s="11"/>
      <c r="F114" s="10"/>
      <c r="G114" s="1"/>
      <c r="H114" s="1"/>
      <c r="I114" s="1"/>
      <c r="J114" s="1"/>
      <c r="K114" s="1"/>
    </row>
    <row r="115" spans="1:11" s="23" customFormat="1" ht="17.5" customHeight="1">
      <c r="A115" s="12"/>
      <c r="B115" s="15"/>
      <c r="C115" s="15"/>
      <c r="D115" s="10"/>
      <c r="E115" s="11"/>
      <c r="F115" s="10"/>
      <c r="G115" s="1"/>
      <c r="H115" s="1"/>
      <c r="I115" s="1"/>
      <c r="J115" s="1"/>
      <c r="K115" s="1"/>
    </row>
    <row r="116" spans="1:11" s="23" customFormat="1" ht="17.5" customHeight="1">
      <c r="A116" s="12"/>
      <c r="B116" s="15"/>
      <c r="C116" s="15"/>
      <c r="D116" s="10"/>
      <c r="E116" s="11"/>
      <c r="F116" s="10"/>
      <c r="G116" s="1"/>
      <c r="H116" s="1"/>
      <c r="I116" s="1"/>
      <c r="J116" s="1"/>
      <c r="K116" s="1"/>
    </row>
    <row r="117" spans="1:11" s="23" customFormat="1" ht="17.5" customHeight="1">
      <c r="A117" s="12"/>
      <c r="B117" s="15"/>
      <c r="C117" s="15"/>
      <c r="D117" s="10"/>
      <c r="E117" s="11"/>
      <c r="F117" s="10"/>
      <c r="G117" s="1"/>
      <c r="H117" s="1"/>
      <c r="I117" s="1"/>
      <c r="J117" s="1"/>
      <c r="K117" s="1"/>
    </row>
    <row r="118" spans="1:11" s="23" customFormat="1" ht="17.5" customHeight="1">
      <c r="A118" s="12"/>
      <c r="B118" s="15"/>
      <c r="C118" s="15"/>
      <c r="D118" s="10"/>
      <c r="E118" s="11"/>
      <c r="F118" s="10"/>
      <c r="G118" s="1"/>
      <c r="H118" s="1"/>
      <c r="I118" s="1"/>
      <c r="J118" s="1"/>
      <c r="K118" s="1"/>
    </row>
    <row r="119" spans="1:11" s="23" customFormat="1" ht="17.5" customHeight="1">
      <c r="A119" s="12"/>
      <c r="B119" s="15"/>
      <c r="C119" s="15"/>
      <c r="D119" s="10"/>
      <c r="E119" s="11"/>
      <c r="F119" s="10"/>
      <c r="G119" s="1"/>
      <c r="H119" s="1"/>
      <c r="I119" s="1"/>
      <c r="J119" s="1"/>
      <c r="K119" s="1"/>
    </row>
    <row r="120" spans="1:11" s="23" customFormat="1"/>
    <row r="121" spans="1:11" s="23" customFormat="1"/>
    <row r="122" spans="1:11" s="23" customFormat="1"/>
    <row r="123" spans="1:11" s="23" customFormat="1"/>
    <row r="124" spans="1:11" s="23" customFormat="1"/>
    <row r="125" spans="1:11" s="23" customFormat="1"/>
    <row r="126" spans="1:11" s="23" customFormat="1"/>
    <row r="127" spans="1:11" s="23" customFormat="1"/>
    <row r="128" spans="1:11" s="23" customFormat="1"/>
  </sheetData>
  <mergeCells count="25">
    <mergeCell ref="A1:K1"/>
    <mergeCell ref="A3:K3"/>
    <mergeCell ref="A5:K5"/>
    <mergeCell ref="A6:K6"/>
    <mergeCell ref="A9:K9"/>
    <mergeCell ref="A10:K10"/>
    <mergeCell ref="A17:K17"/>
    <mergeCell ref="A18:K18"/>
    <mergeCell ref="A35:K35"/>
    <mergeCell ref="A36:K36"/>
    <mergeCell ref="A39:A46"/>
    <mergeCell ref="A47:A48"/>
    <mergeCell ref="A49:A51"/>
    <mergeCell ref="A52:A53"/>
    <mergeCell ref="A54:A58"/>
    <mergeCell ref="A59:A60"/>
    <mergeCell ref="A61:A70"/>
    <mergeCell ref="A71:A73"/>
    <mergeCell ref="A74:A81"/>
    <mergeCell ref="A82:A85"/>
    <mergeCell ref="A86:A88"/>
    <mergeCell ref="A89:A93"/>
    <mergeCell ref="A96:K96"/>
    <mergeCell ref="A97:K97"/>
    <mergeCell ref="A100:F10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Mode d'emploi</vt:lpstr>
      <vt:lpstr>LOT 3 HELIUM GAZEUX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Fadil TEMAGOULT</dc:creator>
  <cp:lastModifiedBy>Hélène Bodereau</cp:lastModifiedBy>
  <dcterms:created xsi:type="dcterms:W3CDTF">2026-07-17T07:39:17Z</dcterms:created>
  <dcterms:modified xsi:type="dcterms:W3CDTF">2026-07-27T05:40:17Z</dcterms:modified>
</cp:coreProperties>
</file>